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nicht verwendet\"/>
    </mc:Choice>
  </mc:AlternateContent>
  <xr:revisionPtr revIDLastSave="0" documentId="13_ncr:1_{9FB2575A-BA19-483A-94A4-B1C81CAD7AD8}"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7" sheetId="4" r:id="rId3"/>
    <sheet name="Wertung_Los_7" sheetId="1" r:id="rId4"/>
    <sheet name="Preisanpassung_Erläuterung" sheetId="9" r:id="rId5"/>
  </sheets>
  <externalReferences>
    <externalReference r:id="rId6"/>
  </externalReferences>
  <definedNames>
    <definedName name="_xlnm.Print_Area" localSheetId="3">Wertung_Los_7!$A$1:$Q$14</definedName>
    <definedName name="_xlnm.Print_Titles" localSheetId="1">Busgröße!$1:$2</definedName>
    <definedName name="_xlnm.Print_Titles" localSheetId="3">Wertung_Los_7!$4:$5</definedName>
    <definedName name="Erdöl_Erdgas">'[1]GP Nr. 05,06,08'!$B$88</definedName>
    <definedName name="Kohle">'[1]GP Nr. 05,06,08'!$B$28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9" l="1"/>
  <c r="B29" i="9"/>
  <c r="F28" i="9"/>
  <c r="F30" i="9" s="1"/>
  <c r="E28" i="9"/>
  <c r="E30" i="9" s="1"/>
  <c r="D28" i="9"/>
  <c r="D30" i="9" s="1"/>
  <c r="C28" i="9"/>
  <c r="C30" i="9" s="1"/>
  <c r="B28" i="9"/>
  <c r="B30" i="9" s="1"/>
  <c r="E11" i="9"/>
  <c r="E10" i="9"/>
  <c r="E9" i="9"/>
  <c r="O10" i="1"/>
  <c r="H10" i="1"/>
  <c r="M10" i="1" s="1"/>
  <c r="F10" i="1"/>
  <c r="O8" i="1"/>
  <c r="H8" i="1"/>
  <c r="L8" i="1" s="1"/>
  <c r="F8" i="1"/>
  <c r="O6" i="1"/>
  <c r="H6" i="1"/>
  <c r="M6" i="1" s="1"/>
  <c r="F6" i="1"/>
  <c r="L10" i="1" l="1"/>
  <c r="J10" i="1"/>
  <c r="M8" i="1"/>
  <c r="J8" i="1"/>
  <c r="J6" i="1"/>
  <c r="L6" i="1"/>
  <c r="B2" i="1"/>
  <c r="N13" i="1" l="1"/>
  <c r="F7" i="1"/>
  <c r="O7" i="1" l="1"/>
  <c r="G9" i="4" l="1"/>
  <c r="I10" i="1" s="1"/>
  <c r="P10" i="1" s="1"/>
  <c r="Q10" i="1" s="1"/>
  <c r="G10" i="4"/>
  <c r="O11" i="1"/>
  <c r="O9" i="1"/>
  <c r="H9" i="1"/>
  <c r="M9" i="1" s="1"/>
  <c r="H11" i="1"/>
  <c r="M11" i="1" s="1"/>
  <c r="F9" i="1"/>
  <c r="F11" i="1"/>
  <c r="I8" i="1" l="1"/>
  <c r="P8" i="1" s="1"/>
  <c r="Q8" i="1" s="1"/>
  <c r="I6" i="1"/>
  <c r="P6" i="1" s="1"/>
  <c r="Q6" i="1" s="1"/>
  <c r="L9" i="1"/>
  <c r="J9" i="1"/>
  <c r="L11" i="1"/>
  <c r="J11" i="1"/>
  <c r="I9" i="1"/>
  <c r="I11" i="1"/>
  <c r="H7" i="1"/>
  <c r="P9" i="1" l="1"/>
  <c r="P11" i="1"/>
  <c r="I7" i="1"/>
  <c r="M7" i="1"/>
  <c r="L7" i="1"/>
  <c r="J7" i="1"/>
  <c r="P7" i="1" l="1"/>
  <c r="Q11" i="1"/>
  <c r="Q9" i="1"/>
  <c r="Q7" i="1" l="1"/>
  <c r="O12" i="1" l="1"/>
  <c r="O13" i="1" s="1"/>
  <c r="O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6" authorId="0" shapeId="0" xr:uid="{3BA99DB1-5C5A-42E1-A79D-9CCC33202413}">
      <text>
        <r>
          <rPr>
            <b/>
            <sz val="9"/>
            <color indexed="81"/>
            <rFont val="Tahoma"/>
            <family val="2"/>
          </rPr>
          <t>Kraftstoffkosten:</t>
        </r>
        <r>
          <rPr>
            <sz val="9"/>
            <color indexed="81"/>
            <rFont val="Tahoma"/>
            <family val="2"/>
          </rPr>
          <t xml:space="preserve">
Angabe in [ €/km ] als Zahl 
ohne Einheit
z.B. "0,25"</t>
        </r>
      </text>
    </comment>
    <comment ref="E6" authorId="0" shapeId="0" xr:uid="{668083EB-FDCC-4463-9DF7-443F961257E0}">
      <text>
        <r>
          <rPr>
            <b/>
            <sz val="9"/>
            <color indexed="81"/>
            <rFont val="Tahoma"/>
            <family val="2"/>
          </rPr>
          <t>Anschaffungskosten:</t>
        </r>
        <r>
          <rPr>
            <sz val="9"/>
            <color indexed="81"/>
            <rFont val="Tahoma"/>
            <family val="2"/>
          </rPr>
          <t xml:space="preserve">
Angabe in [ €/km ] als Zahl 
ohne Einheit
z.B. "0,25"</t>
        </r>
      </text>
    </comment>
    <comment ref="F6" authorId="0" shapeId="0" xr:uid="{BAA4437F-B6B9-44C2-A8F8-A4365A6139DD}">
      <text>
        <r>
          <rPr>
            <b/>
            <sz val="9"/>
            <color indexed="81"/>
            <rFont val="Tahoma"/>
            <family val="2"/>
          </rPr>
          <t>Reparaturkosten:</t>
        </r>
        <r>
          <rPr>
            <sz val="9"/>
            <color indexed="81"/>
            <rFont val="Tahoma"/>
            <family val="2"/>
          </rPr>
          <t xml:space="preserve">
Angabe in [ €/km ] als Zahl 
ohne Einheit
z.B. "0,25"</t>
        </r>
      </text>
    </comment>
    <comment ref="J6" authorId="1" shapeId="0" xr:uid="{F6E8E2F0-5BF7-4DBD-8C3E-453EC272A011}">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7" authorId="0" shapeId="0" xr:uid="{A0F738C6-4067-4E48-9343-E178B28BC25F}">
      <text>
        <r>
          <rPr>
            <b/>
            <sz val="9"/>
            <color indexed="81"/>
            <rFont val="Tahoma"/>
            <family val="2"/>
          </rPr>
          <t>Kraftstoffkosten:</t>
        </r>
        <r>
          <rPr>
            <sz val="9"/>
            <color indexed="81"/>
            <rFont val="Tahoma"/>
            <family val="2"/>
          </rPr>
          <t xml:space="preserve">
Angabe in [ €/km ] als Zahl 
ohne Einheit
z.B. "0,25"</t>
        </r>
      </text>
    </comment>
    <comment ref="E7" authorId="0" shapeId="0" xr:uid="{3BC8755A-18B1-43D8-9256-4F42E750D4A0}">
      <text>
        <r>
          <rPr>
            <b/>
            <sz val="9"/>
            <color indexed="81"/>
            <rFont val="Tahoma"/>
            <family val="2"/>
          </rPr>
          <t>Anschaffungskosten:</t>
        </r>
        <r>
          <rPr>
            <sz val="9"/>
            <color indexed="81"/>
            <rFont val="Tahoma"/>
            <family val="2"/>
          </rPr>
          <t xml:space="preserve">
Angabe in [ €/km ] als Zahl 
ohne Einheit
z.B. "0,25"</t>
        </r>
      </text>
    </comment>
    <comment ref="F7" authorId="0" shapeId="0" xr:uid="{CD1203A0-4542-41D9-8AAE-7B97D384DE41}">
      <text>
        <r>
          <rPr>
            <b/>
            <sz val="9"/>
            <color indexed="81"/>
            <rFont val="Tahoma"/>
            <family val="2"/>
          </rPr>
          <t>Reparaturkosten:</t>
        </r>
        <r>
          <rPr>
            <sz val="9"/>
            <color indexed="81"/>
            <rFont val="Tahoma"/>
            <family val="2"/>
          </rPr>
          <t xml:space="preserve">
Angabe in [ €/km ] als Zahl 
ohne Einheit
z.B. "0,25"</t>
        </r>
      </text>
    </comment>
    <comment ref="J7" authorId="1" shapeId="0" xr:uid="{92334BE7-73C4-4923-A412-ACCAC95C496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8" authorId="0" shapeId="0" xr:uid="{840A043C-7643-43AB-9E1A-34AEE5008CBD}">
      <text>
        <r>
          <rPr>
            <b/>
            <sz val="9"/>
            <color indexed="81"/>
            <rFont val="Tahoma"/>
            <family val="2"/>
          </rPr>
          <t>Kraftstoffkosten:</t>
        </r>
        <r>
          <rPr>
            <sz val="9"/>
            <color indexed="81"/>
            <rFont val="Tahoma"/>
            <family val="2"/>
          </rPr>
          <t xml:space="preserve">
Angabe in [ €/km ] als Zahl 
ohne Einheit
z.B. "0,25"</t>
        </r>
      </text>
    </comment>
    <comment ref="E8" authorId="0" shapeId="0" xr:uid="{2E5E3E1F-7D03-44C5-AB50-4D09B19F1FB7}">
      <text>
        <r>
          <rPr>
            <b/>
            <sz val="9"/>
            <color indexed="81"/>
            <rFont val="Tahoma"/>
            <family val="2"/>
          </rPr>
          <t>Anschaffungskosten:</t>
        </r>
        <r>
          <rPr>
            <sz val="9"/>
            <color indexed="81"/>
            <rFont val="Tahoma"/>
            <family val="2"/>
          </rPr>
          <t xml:space="preserve">
Angabe in [ €/km ] als Zahl 
ohne Einheit
z.B. "0,25"</t>
        </r>
      </text>
    </comment>
    <comment ref="F8" authorId="0" shapeId="0" xr:uid="{CC97C9DC-098C-4046-870C-F656379093CB}">
      <text>
        <r>
          <rPr>
            <b/>
            <sz val="9"/>
            <color indexed="81"/>
            <rFont val="Tahoma"/>
            <family val="2"/>
          </rPr>
          <t>Reparaturkosten:</t>
        </r>
        <r>
          <rPr>
            <sz val="9"/>
            <color indexed="81"/>
            <rFont val="Tahoma"/>
            <family val="2"/>
          </rPr>
          <t xml:space="preserve">
Angabe in [ €/km ] als Zahl 
ohne Einheit
z.B. "0,25"</t>
        </r>
      </text>
    </comment>
    <comment ref="J8" authorId="1" shapeId="0" xr:uid="{31529381-5BD5-4676-8838-FAEF9DD321DE}">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9" authorId="0" shapeId="0" xr:uid="{71449F95-0AC4-40F9-8423-561AE02E5498}">
      <text>
        <r>
          <rPr>
            <b/>
            <sz val="9"/>
            <color indexed="81"/>
            <rFont val="Tahoma"/>
            <family val="2"/>
          </rPr>
          <t>Kraftstoffkosten:</t>
        </r>
        <r>
          <rPr>
            <sz val="9"/>
            <color indexed="81"/>
            <rFont val="Tahoma"/>
            <family val="2"/>
          </rPr>
          <t xml:space="preserve">
Angabe in [ €/km ] als Zahl 
ohne Einheit
z.B. "0,25"</t>
        </r>
      </text>
    </comment>
    <comment ref="E9" authorId="0" shapeId="0" xr:uid="{F3363D53-405C-49F9-88EB-BC8E1C4D422C}">
      <text>
        <r>
          <rPr>
            <b/>
            <sz val="9"/>
            <color indexed="81"/>
            <rFont val="Tahoma"/>
            <family val="2"/>
          </rPr>
          <t>Anschaffungskosten:</t>
        </r>
        <r>
          <rPr>
            <sz val="9"/>
            <color indexed="81"/>
            <rFont val="Tahoma"/>
            <family val="2"/>
          </rPr>
          <t xml:space="preserve">
Angabe in [ €/km ] als Zahl 
ohne Einheit
z.B. "0,25"</t>
        </r>
      </text>
    </comment>
    <comment ref="F9" authorId="0" shapeId="0" xr:uid="{A511AE1C-C20B-4F3C-A85E-83380905B14E}">
      <text>
        <r>
          <rPr>
            <b/>
            <sz val="9"/>
            <color indexed="81"/>
            <rFont val="Tahoma"/>
            <family val="2"/>
          </rPr>
          <t>Reparaturkosten:</t>
        </r>
        <r>
          <rPr>
            <sz val="9"/>
            <color indexed="81"/>
            <rFont val="Tahoma"/>
            <family val="2"/>
          </rPr>
          <t xml:space="preserve">
Angabe in [ €/km ] als Zahl 
ohne Einheit
z.B. "0,25"</t>
        </r>
      </text>
    </comment>
    <comment ref="J9" authorId="1" shapeId="0" xr:uid="{AB710585-257A-4E96-8B93-CCF8E007439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10" authorId="0" shapeId="0" xr:uid="{2EDB1E84-03AA-4F9B-A3E9-D025BA6D21F7}">
      <text>
        <r>
          <rPr>
            <b/>
            <sz val="9"/>
            <color indexed="81"/>
            <rFont val="Tahoma"/>
            <family val="2"/>
          </rPr>
          <t>Kraftstoffkosten:</t>
        </r>
        <r>
          <rPr>
            <sz val="9"/>
            <color indexed="81"/>
            <rFont val="Tahoma"/>
            <family val="2"/>
          </rPr>
          <t xml:space="preserve">
Angabe in [ €/km ] als Zahl 
ohne Einheit
z.B. "0,25"</t>
        </r>
      </text>
    </comment>
    <comment ref="E10" authorId="0" shapeId="0" xr:uid="{A9CD0BCC-9BA4-4A43-9EC9-99BAB64A375A}">
      <text>
        <r>
          <rPr>
            <b/>
            <sz val="9"/>
            <color indexed="81"/>
            <rFont val="Tahoma"/>
            <family val="2"/>
          </rPr>
          <t>Anschaffungskosten:</t>
        </r>
        <r>
          <rPr>
            <sz val="9"/>
            <color indexed="81"/>
            <rFont val="Tahoma"/>
            <family val="2"/>
          </rPr>
          <t xml:space="preserve">
Angabe in [ €/km ] als Zahl 
ohne Einheit
z.B. "0,25"</t>
        </r>
      </text>
    </comment>
    <comment ref="F10" authorId="0" shapeId="0" xr:uid="{DC35C886-6686-4DD6-8DF4-66B47A2E795C}">
      <text>
        <r>
          <rPr>
            <b/>
            <sz val="9"/>
            <color indexed="81"/>
            <rFont val="Tahoma"/>
            <family val="2"/>
          </rPr>
          <t>Reparaturkosten:</t>
        </r>
        <r>
          <rPr>
            <sz val="9"/>
            <color indexed="81"/>
            <rFont val="Tahoma"/>
            <family val="2"/>
          </rPr>
          <t xml:space="preserve">
Angabe in [ €/km ] als Zahl 
ohne Einheit
z.B. "0,25"</t>
        </r>
      </text>
    </comment>
    <comment ref="J10" authorId="1" shapeId="0" xr:uid="{B41612EB-1E7A-4212-AA15-780B94C91D7C}">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<sst xmlns="http://schemas.openxmlformats.org/spreadsheetml/2006/main" count="328" uniqueCount="136">
  <si>
    <t>Pos.</t>
  </si>
  <si>
    <t>Leistung / Route</t>
  </si>
  <si>
    <t>Anzahl
Schüler</t>
  </si>
  <si>
    <t>Busgröße</t>
  </si>
  <si>
    <t>Fahrten
pro Jahr</t>
  </si>
  <si>
    <t>Typ</t>
  </si>
  <si>
    <t>E 1</t>
  </si>
  <si>
    <t>bis 9</t>
  </si>
  <si>
    <t>E 2</t>
  </si>
  <si>
    <t>10 - 15</t>
  </si>
  <si>
    <t>E 3</t>
  </si>
  <si>
    <t>16 - 20</t>
  </si>
  <si>
    <t>E 4</t>
  </si>
  <si>
    <t>21 - 31</t>
  </si>
  <si>
    <t>E 5</t>
  </si>
  <si>
    <t>mehr als 31</t>
  </si>
  <si>
    <t>E 6</t>
  </si>
  <si>
    <t>Mehrwertsteuer</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</si>
  <si>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</si>
  <si>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</si>
  <si>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</si>
  <si>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</si>
  <si>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</si>
  <si>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</si>
  <si>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</si>
  <si>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</si>
  <si>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</si>
  <si>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</si>
  <si>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</si>
  <si>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</si>
  <si>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</si>
  <si>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</si>
  <si>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</si>
  <si>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</si>
  <si>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</si>
  <si>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</si>
  <si>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</si>
  <si>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</si>
  <si>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</si>
  <si>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</si>
  <si>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</si>
  <si>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</si>
  <si>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</si>
  <si>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</si>
  <si>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</si>
  <si>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</si>
  <si>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</si>
  <si>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</si>
  <si>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</si>
  <si>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</si>
  <si>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</si>
  <si>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</si>
  <si>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</si>
  <si>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</si>
  <si>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</si>
  <si>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</si>
  <si>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</si>
  <si>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</si>
  <si>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</si>
  <si>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</si>
  <si>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</si>
  <si>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</si>
  <si>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</si>
  <si>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</si>
  <si>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</si>
  <si>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</si>
  <si>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</si>
  <si>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</si>
  <si>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</si>
  <si>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</si>
  <si>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</si>
  <si>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t>Angebotssummer netto</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</si>
  <si>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</si>
  <si>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</si>
  <si>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</si>
  <si>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</si>
  <si>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</si>
  <si>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</si>
  <si>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</si>
  <si>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</si>
  <si>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</si>
  <si>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</si>
  <si>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</si>
  <si>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t>Die gelben Eingabefelder sind "Pflichtfelder":
Nur Zahlen eintippen, keine Einheiten [ €/km ] [ €/Stunde ] - diese sind im Zellenformat definiert.</t>
  </si>
  <si>
    <r>
      <t xml:space="preserve">Die vorstehenden Verrechnungssätze verstehen sich </t>
    </r>
    <r>
      <rPr>
        <b/>
        <u/>
        <sz val="12"/>
        <rFont val="Arial"/>
        <family val="2"/>
      </rPr>
      <t>zuzüglich</t>
    </r>
    <r>
      <rPr>
        <sz val="12"/>
        <rFont val="Arial"/>
        <family val="2"/>
      </rPr>
      <t xml:space="preserve"> der gesetzlichen Mehrwertsteuer in Höhe von</t>
    </r>
  </si>
  <si>
    <t>§12 UStG,
Abs. 10 b</t>
  </si>
  <si>
    <t>Angaben des Bieters gemäß § 126b BGB bei „Einreichung elektronisch“:</t>
  </si>
  <si>
    <t>Ort:</t>
  </si>
  <si>
    <t>Datum:</t>
  </si>
  <si>
    <t>Name des Unternehmens:</t>
  </si>
  <si>
    <t>Name der einreichenden Person:</t>
  </si>
  <si>
    <t>Kosten-Pauschale pro Fahrt für Leerfahrten</t>
  </si>
  <si>
    <t>Angebotswertung - aufgeteilt nach Touren mit Angaben der Schülerzahl, Fahrzeit und Kilometern</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</si>
  <si>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</si>
  <si>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</si>
  <si>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</si>
  <si>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</si>
  <si>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</si>
  <si>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</si>
  <si>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</si>
  <si>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</si>
  <si>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</si>
  <si>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</si>
  <si>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</si>
  <si>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</si>
  <si>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</si>
  <si>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</si>
  <si>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</si>
  <si>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</si>
  <si>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</si>
  <si>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</si>
  <si>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Die nachstehende Tabelle dient der Angebotswertung für dieses Los. Die Hauptpositionen spiegeln annähernd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Bitte beachten Sie, dass die Tage sowie Uhrzeiten in jedem Schuljahr variieren können. Meist bleiben die Zeiten jedoch konstant.</t>
  </si>
  <si>
    <t>ab 01.01.2024</t>
  </si>
  <si>
    <t>ab 01.01.2025</t>
  </si>
  <si>
    <t>Verbraucherpreis Autoreparatur
Tabellencode 61111-0005 Statistisches Bundesamt bzw. Nachfolgestatistiken mit demselben Zweck</t>
  </si>
  <si>
    <t>Los 7:</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</si>
  <si>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</si>
  <si>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</si>
  <si>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</si>
  <si>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</si>
  <si>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Kleebach-Schule: Beförderung zu Schwimmhallen und Turnhallen im Rahmen des Sportunterrichts</t>
  </si>
  <si>
    <t>Hinfahrt: Dienstag: Schwimmhalle Aachen-Brand</t>
  </si>
  <si>
    <t>Rückfahrt: Dienstag: Schwimmhalle Aachen-Brand</t>
  </si>
  <si>
    <t>Hinfahrt: Mittwoch: Schwimmhalle Aachen-Brand</t>
  </si>
  <si>
    <t>Rückfahrt: Mittwoch: Schwimmhalle Aachen-Brand</t>
  </si>
  <si>
    <t>Abfahrt</t>
  </si>
  <si>
    <t>Ankunft</t>
  </si>
  <si>
    <t>7.01</t>
  </si>
  <si>
    <t>7.02</t>
  </si>
  <si>
    <t>7.03</t>
  </si>
  <si>
    <t>7.04</t>
  </si>
  <si>
    <t>7.05</t>
  </si>
  <si>
    <t>7.06</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</si>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</sst>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 ##"/>
    <numFmt numFmtId="175" formatCode="##\ ##\ #"/>
    <numFmt numFmtId="176" formatCode="##\ ##\ ##"/>
    <numFmt numFmtId="177" formatCode="##\ ##\ ##\ ###"/>
    <numFmt numFmtId="178" formatCode="[$-407]mmmm\ yy;@"/>
    <numFmt numFmtId="179" formatCode="0.0"/>
  </numFmts>
  <fonts count="28"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sz val="10"/>
      <name val="Arial"/>
      <family val="2"/>
    </font>
    <font>
      <sz val="8"/>
      <name val="Times New Roman"/>
      <family val="1"/>
    </font>
    <font>
      <sz val="11"/>
      <name val="Calibri"/>
      <family val="2"/>
    </font>
    <font>
      <sz val="11"/>
      <name val="Times New Roman"/>
      <family val="1"/>
    </font>
    <font>
      <sz val="11"/>
      <color indexed="8"/>
      <name val="Calibri"/>
      <family val="2"/>
      <scheme val="minor"/>
    </font>
    <font>
      <sz val="11"/>
      <name val="Times New Roman"/>
      <family val="1"/>
    </font>
    <font>
      <b/>
      <u/>
      <sz val="12"/>
      <color rgb="FFFF0000"/>
      <name val="Arial"/>
      <family val="2"/>
    </font>
    <font>
      <sz val="12"/>
      <color theme="1"/>
      <name val="Arial"/>
      <family val="2"/>
    </font>
    <font>
      <b/>
      <sz val="9"/>
      <color indexed="81"/>
      <name val="Segoe UI"/>
      <family val="2"/>
    </font>
    <font>
      <sz val="10"/>
      <color rgb="FFFF0000"/>
      <name val="Arial"/>
      <family val="2"/>
    </font>
    <font>
      <sz val="10"/>
      <color theme="1"/>
      <name val="Arial"/>
      <family val="2"/>
    </font>
    <font>
      <b/>
      <sz val="11"/>
      <color theme="1"/>
      <name val="Calibri"/>
      <family val="2"/>
      <scheme val="minor"/>
    </font>
    <font>
      <b/>
      <sz val="14"/>
      <color theme="1"/>
      <name val="Calibri"/>
      <family val="2"/>
      <scheme val="minor"/>
    </font>
    <font>
      <b/>
      <u/>
      <sz val="11"/>
      <color theme="1"/>
      <name val="Calibri"/>
      <family val="2"/>
      <scheme val="minor"/>
    </font>
    <font>
      <u/>
      <sz val="11"/>
      <color theme="1"/>
      <name val="Calibri"/>
      <family val="2"/>
      <scheme val="minor"/>
    </font>
    <font>
      <sz val="8"/>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3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12" fillId="0" borderId="0"/>
    <xf numFmtId="9" fontId="1" fillId="0" borderId="0" applyFont="0" applyFill="0" applyBorder="0" applyAlignment="0" applyProtection="0"/>
    <xf numFmtId="174" fontId="13" fillId="0" borderId="2">
      <alignment horizontal="left"/>
    </xf>
    <xf numFmtId="175" fontId="13" fillId="0" borderId="2">
      <alignment horizontal="left"/>
    </xf>
    <xf numFmtId="176" fontId="13" fillId="0" borderId="2">
      <alignment horizontal="left"/>
    </xf>
    <xf numFmtId="177" fontId="13" fillId="0" borderId="2">
      <alignment horizontal="left"/>
    </xf>
    <xf numFmtId="0" fontId="14" fillId="0" borderId="0"/>
    <xf numFmtId="0" fontId="1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5" fillId="0" borderId="0"/>
    <xf numFmtId="0" fontId="3" fillId="0" borderId="0"/>
    <xf numFmtId="0" fontId="3" fillId="0" borderId="0"/>
    <xf numFmtId="0" fontId="3" fillId="0" borderId="0"/>
    <xf numFmtId="0" fontId="12" fillId="0" borderId="0"/>
    <xf numFmtId="0" fontId="1" fillId="0" borderId="0"/>
    <xf numFmtId="0" fontId="1" fillId="0" borderId="0"/>
    <xf numFmtId="0" fontId="16" fillId="0" borderId="0"/>
    <xf numFmtId="0" fontId="16" fillId="0" borderId="0"/>
    <xf numFmtId="0" fontId="17" fillId="0" borderId="0"/>
  </cellStyleXfs>
  <cellXfs count="145">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3" fillId="0" borderId="0" xfId="0" applyFont="1" applyBorder="1" applyAlignment="1" applyProtection="1">
      <alignment horizontal="left" vertical="center"/>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67" fontId="5" fillId="0" borderId="2" xfId="0" applyNumberFormat="1" applyFont="1" applyBorder="1" applyAlignment="1" applyProtection="1">
      <alignment vertical="center"/>
    </xf>
    <xf numFmtId="10" fontId="4" fillId="0" borderId="2" xfId="2" applyNumberFormat="1" applyFont="1" applyBorder="1" applyAlignment="1" applyProtection="1">
      <alignment horizontal="center" vertical="center" wrapText="1"/>
    </xf>
    <xf numFmtId="0" fontId="5" fillId="0" borderId="0" xfId="0" applyFont="1" applyProtection="1"/>
    <xf numFmtId="168" fontId="5" fillId="2" borderId="2" xfId="0" applyNumberFormat="1" applyFont="1" applyFill="1" applyBorder="1" applyAlignment="1" applyProtection="1">
      <alignment vertical="center"/>
      <protection locked="0"/>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67" fontId="5" fillId="0" borderId="2" xfId="0" applyNumberFormat="1" applyFont="1" applyFill="1" applyBorder="1" applyAlignment="1" applyProtection="1">
      <alignment vertical="center"/>
    </xf>
    <xf numFmtId="168" fontId="5" fillId="0" borderId="2" xfId="0" applyNumberFormat="1" applyFont="1" applyFill="1" applyBorder="1" applyAlignment="1" applyProtection="1">
      <alignment vertical="center"/>
    </xf>
    <xf numFmtId="0" fontId="3" fillId="0" borderId="0" xfId="0" applyFont="1" applyFill="1" applyBorder="1" applyAlignment="1" applyProtection="1">
      <alignment vertical="center"/>
    </xf>
    <xf numFmtId="44" fontId="3" fillId="0" borderId="0" xfId="1" applyFont="1" applyBorder="1" applyAlignment="1" applyProtection="1">
      <alignment vertical="center"/>
    </xf>
    <xf numFmtId="49" fontId="18"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0" fontId="2" fillId="0" borderId="2"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5" fillId="0" borderId="2" xfId="0" applyFont="1" applyBorder="1" applyProtection="1"/>
    <xf numFmtId="7" fontId="3" fillId="5" borderId="2" xfId="1" applyNumberFormat="1" applyFont="1" applyFill="1" applyBorder="1" applyAlignment="1" applyProtection="1">
      <alignment horizontal="center" vertical="center" wrapText="1"/>
    </xf>
    <xf numFmtId="0" fontId="4" fillId="0" borderId="5" xfId="0" applyFont="1" applyBorder="1" applyAlignment="1" applyProtection="1">
      <alignment vertical="center"/>
    </xf>
    <xf numFmtId="0" fontId="0" fillId="0" borderId="0" xfId="0"/>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23" fillId="0" borderId="2" xfId="4" applyFont="1" applyBorder="1" applyAlignment="1">
      <alignment horizontal="center" vertical="center"/>
    </xf>
    <xf numFmtId="4" fontId="23" fillId="0" borderId="2" xfId="4" applyNumberFormat="1" applyFont="1" applyBorder="1" applyAlignment="1">
      <alignment horizontal="center" vertical="center" wrapText="1"/>
    </xf>
    <xf numFmtId="4" fontId="23" fillId="0" borderId="2" xfId="4" applyNumberFormat="1" applyFont="1" applyBorder="1" applyAlignment="1">
      <alignment horizontal="center" vertical="center"/>
    </xf>
    <xf numFmtId="0" fontId="0" fillId="0" borderId="0" xfId="0" applyAlignment="1">
      <alignment vertical="center"/>
    </xf>
    <xf numFmtId="178" fontId="23" fillId="8" borderId="2" xfId="4" applyNumberFormat="1" applyFont="1" applyFill="1" applyBorder="1"/>
    <xf numFmtId="4" fontId="1" fillId="8" borderId="2" xfId="4" applyNumberFormat="1" applyFill="1" applyBorder="1"/>
    <xf numFmtId="178" fontId="1" fillId="9" borderId="2" xfId="4" applyNumberFormat="1" applyFill="1" applyBorder="1"/>
    <xf numFmtId="4" fontId="1" fillId="9" borderId="2" xfId="4" applyNumberFormat="1" applyFill="1" applyBorder="1"/>
    <xf numFmtId="178" fontId="1" fillId="0" borderId="2" xfId="4" applyNumberFormat="1" applyBorder="1"/>
    <xf numFmtId="4" fontId="1" fillId="4" borderId="2" xfId="4" applyNumberFormat="1" applyFill="1" applyBorder="1"/>
    <xf numFmtId="0" fontId="0" fillId="0" borderId="2" xfId="4" applyFont="1" applyBorder="1"/>
    <xf numFmtId="4" fontId="23" fillId="0" borderId="2" xfId="4" applyNumberFormat="1" applyFont="1" applyBorder="1"/>
    <xf numFmtId="0" fontId="23" fillId="8" borderId="2" xfId="4" applyFont="1" applyFill="1" applyBorder="1"/>
    <xf numFmtId="4" fontId="23" fillId="8" borderId="2" xfId="4" applyNumberFormat="1" applyFont="1" applyFill="1" applyBorder="1"/>
    <xf numFmtId="0" fontId="1" fillId="0" borderId="2" xfId="4" applyBorder="1"/>
    <xf numFmtId="10" fontId="25" fillId="4" borderId="2" xfId="6" applyNumberFormat="1" applyFont="1" applyFill="1" applyBorder="1"/>
    <xf numFmtId="0" fontId="23" fillId="0" borderId="2" xfId="0" applyFont="1" applyBorder="1" applyAlignment="1">
      <alignment vertical="top"/>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3" fontId="3" fillId="5" borderId="2" xfId="0"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179" fontId="11" fillId="4" borderId="2" xfId="5" applyNumberFormat="1" applyFont="1" applyFill="1" applyBorder="1"/>
    <xf numFmtId="2" fontId="11" fillId="4" borderId="2" xfId="5" applyNumberFormat="1" applyFont="1" applyFill="1" applyBorder="1"/>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Fill="1" applyBorder="1" applyAlignment="1" applyProtection="1">
      <alignment horizontal="right" vertical="center" wrapText="1"/>
    </xf>
    <xf numFmtId="169" fontId="3" fillId="0" borderId="2" xfId="0" applyNumberFormat="1" applyFont="1" applyFill="1" applyBorder="1" applyAlignment="1" applyProtection="1">
      <alignment horizontal="right" vertical="center" wrapText="1"/>
    </xf>
    <xf numFmtId="3"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165" fontId="3" fillId="0" borderId="2" xfId="1" applyNumberFormat="1" applyFont="1" applyFill="1" applyBorder="1" applyAlignment="1" applyProtection="1">
      <alignment horizontal="center" vertical="center" wrapText="1"/>
    </xf>
    <xf numFmtId="172" fontId="3" fillId="0" borderId="2" xfId="1" applyNumberFormat="1" applyFont="1" applyFill="1" applyBorder="1" applyAlignment="1" applyProtection="1">
      <alignment horizontal="center" vertical="center" wrapText="1"/>
    </xf>
    <xf numFmtId="7" fontId="3" fillId="0" borderId="2" xfId="1" applyNumberFormat="1" applyFont="1" applyFill="1" applyBorder="1" applyAlignment="1" applyProtection="1">
      <alignment horizontal="center" vertical="center" wrapText="1"/>
    </xf>
    <xf numFmtId="44" fontId="3" fillId="0" borderId="2" xfId="1" applyFont="1" applyFill="1" applyBorder="1" applyAlignment="1" applyProtection="1">
      <alignment vertical="center"/>
    </xf>
    <xf numFmtId="0" fontId="0" fillId="0" borderId="0" xfId="0"/>
    <xf numFmtId="49" fontId="2" fillId="0" borderId="2" xfId="3" applyNumberFormat="1" applyFont="1" applyBorder="1" applyAlignment="1" applyProtection="1">
      <alignment horizontal="center" vertical="center"/>
    </xf>
    <xf numFmtId="0" fontId="4"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19" fillId="7" borderId="2" xfId="0" applyFont="1" applyFill="1" applyBorder="1" applyAlignment="1" applyProtection="1">
      <alignment horizontal="left" vertical="center"/>
    </xf>
    <xf numFmtId="0" fontId="19" fillId="2" borderId="2" xfId="0" applyFont="1" applyFill="1" applyBorder="1" applyAlignment="1" applyProtection="1">
      <alignment horizontal="left" vertical="center"/>
      <protection locked="0"/>
    </xf>
    <xf numFmtId="0" fontId="6" fillId="0" borderId="2"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19"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19" fillId="0" borderId="2" xfId="2" applyNumberFormat="1" applyFont="1" applyFill="1" applyBorder="1" applyAlignment="1" applyProtection="1">
      <alignment horizontal="center" vertical="center" wrapText="1"/>
    </xf>
    <xf numFmtId="0" fontId="4" fillId="6" borderId="2" xfId="0" applyFont="1" applyFill="1" applyBorder="1" applyAlignment="1" applyProtection="1">
      <alignment vertical="center" wrapText="1"/>
    </xf>
    <xf numFmtId="0" fontId="6" fillId="2" borderId="2" xfId="0" applyFont="1" applyFill="1" applyBorder="1" applyAlignment="1" applyProtection="1">
      <alignment horizontal="left" vertical="center" wrapText="1"/>
    </xf>
    <xf numFmtId="0" fontId="4" fillId="0" borderId="2" xfId="0" applyFont="1" applyBorder="1" applyAlignment="1" applyProtection="1">
      <alignment horizontal="left" vertical="center" wrapText="1"/>
    </xf>
    <xf numFmtId="0" fontId="21" fillId="6" borderId="6" xfId="0" applyFont="1" applyFill="1" applyBorder="1" applyAlignment="1" applyProtection="1">
      <alignment horizontal="center" vertical="center" wrapText="1"/>
    </xf>
    <xf numFmtId="0" fontId="21" fillId="6" borderId="7" xfId="0" applyFont="1" applyFill="1" applyBorder="1" applyAlignment="1" applyProtection="1">
      <alignment horizontal="center" vertical="center" wrapText="1"/>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3" xfId="0" applyFont="1" applyBorder="1" applyAlignment="1" applyProtection="1">
      <alignment horizontal="left" vertical="center"/>
    </xf>
    <xf numFmtId="0" fontId="4" fillId="0" borderId="4" xfId="0" applyFont="1" applyBorder="1" applyAlignment="1" applyProtection="1">
      <alignment horizontal="left" vertical="center"/>
    </xf>
    <xf numFmtId="0" fontId="3" fillId="0" borderId="2" xfId="0" applyFont="1" applyBorder="1" applyAlignment="1" applyProtection="1">
      <alignment horizontal="left" vertical="center" wrapText="1"/>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0" fontId="3" fillId="0" borderId="6" xfId="0" applyFont="1" applyBorder="1" applyAlignment="1" applyProtection="1">
      <alignment horizontal="center" vertical="center" wrapText="1"/>
    </xf>
    <xf numFmtId="0" fontId="22" fillId="0" borderId="7" xfId="0" applyFont="1" applyBorder="1" applyAlignment="1" applyProtection="1">
      <alignment horizontal="center" vertical="center" wrapText="1"/>
    </xf>
    <xf numFmtId="44" fontId="7" fillId="4" borderId="2" xfId="0" applyNumberFormat="1" applyFont="1" applyFill="1" applyBorder="1" applyAlignment="1" applyProtection="1">
      <alignment horizontal="center"/>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6" fillId="0" borderId="1"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173" fontId="22" fillId="0" borderId="1" xfId="0" applyNumberFormat="1" applyFont="1" applyBorder="1" applyAlignment="1" applyProtection="1">
      <alignment horizontal="center" vertical="center" wrapText="1"/>
    </xf>
    <xf numFmtId="173" fontId="22" fillId="0" borderId="4" xfId="0" applyNumberFormat="1" applyFont="1" applyBorder="1" applyAlignment="1" applyProtection="1">
      <alignment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164" fontId="3" fillId="0" borderId="6" xfId="1" applyNumberFormat="1" applyFont="1" applyBorder="1" applyAlignment="1" applyProtection="1">
      <alignment horizontal="center" vertical="center" wrapText="1"/>
    </xf>
    <xf numFmtId="0" fontId="0" fillId="0" borderId="0" xfId="0"/>
    <xf numFmtId="0" fontId="0" fillId="0" borderId="1" xfId="0" applyBorder="1" applyAlignment="1">
      <alignment horizontal="center" vertical="center"/>
    </xf>
    <xf numFmtId="0" fontId="0" fillId="0" borderId="4" xfId="0" applyBorder="1" applyAlignment="1">
      <alignment horizontal="center" vertical="center"/>
    </xf>
    <xf numFmtId="0" fontId="25" fillId="0" borderId="1" xfId="0" applyFont="1" applyBorder="1"/>
    <xf numFmtId="0" fontId="25" fillId="0" borderId="3" xfId="0" applyFont="1" applyBorder="1"/>
    <xf numFmtId="0" fontId="25" fillId="0" borderId="4" xfId="0" applyFont="1" applyBorder="1"/>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4" fillId="0" borderId="0" xfId="0" applyFont="1" applyAlignment="1">
      <alignment vertical="center" wrapText="1"/>
    </xf>
    <xf numFmtId="0" fontId="0" fillId="0" borderId="8" xfId="0" applyBorder="1" applyAlignment="1">
      <alignment vertical="center" wrapText="1"/>
    </xf>
    <xf numFmtId="0" fontId="0" fillId="0" borderId="1"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23" fillId="0" borderId="9" xfId="0" applyFont="1" applyBorder="1" applyAlignment="1">
      <alignment vertical="center" wrapText="1"/>
    </xf>
  </cellXfs>
  <cellStyles count="31">
    <cellStyle name="4" xfId="7" xr:uid="{00000000-0005-0000-0000-000000000000}"/>
    <cellStyle name="5" xfId="8" xr:uid="{00000000-0005-0000-0000-000001000000}"/>
    <cellStyle name="6" xfId="9" xr:uid="{00000000-0005-0000-0000-000002000000}"/>
    <cellStyle name="9" xfId="10" xr:uid="{00000000-0005-0000-0000-000003000000}"/>
    <cellStyle name="Prozent" xfId="2" builtinId="5"/>
    <cellStyle name="Prozent 2" xfId="6" xr:uid="{00000000-0005-0000-0000-000005000000}"/>
    <cellStyle name="Standard" xfId="0" builtinId="0"/>
    <cellStyle name="Standard 10" xfId="11" xr:uid="{00000000-0005-0000-0000-000007000000}"/>
    <cellStyle name="Standard 11" xfId="4" xr:uid="{00000000-0005-0000-0000-000008000000}"/>
    <cellStyle name="Standard 2" xfId="3" xr:uid="{00000000-0005-0000-0000-000009000000}"/>
    <cellStyle name="Standard 2 2" xfId="12" xr:uid="{00000000-0005-0000-0000-00000A000000}"/>
    <cellStyle name="Standard 2 3" xfId="13" xr:uid="{00000000-0005-0000-0000-00000B000000}"/>
    <cellStyle name="Standard 3" xfId="5" xr:uid="{00000000-0005-0000-0000-00000C000000}"/>
    <cellStyle name="Standard 3 2" xfId="14" xr:uid="{00000000-0005-0000-0000-00000D000000}"/>
    <cellStyle name="Standard 3 2 2" xfId="15" xr:uid="{00000000-0005-0000-0000-00000E000000}"/>
    <cellStyle name="Standard 3 3" xfId="16" xr:uid="{00000000-0005-0000-0000-00000F000000}"/>
    <cellStyle name="Standard 3 4" xfId="17" xr:uid="{00000000-0005-0000-0000-000010000000}"/>
    <cellStyle name="Standard 3 5" xfId="18" xr:uid="{00000000-0005-0000-0000-000011000000}"/>
    <cellStyle name="Standard 3 6" xfId="19" xr:uid="{00000000-0005-0000-0000-000012000000}"/>
    <cellStyle name="Standard 4" xfId="20" xr:uid="{00000000-0005-0000-0000-000013000000}"/>
    <cellStyle name="Standard 5" xfId="21" xr:uid="{00000000-0005-0000-0000-000014000000}"/>
    <cellStyle name="Standard 6" xfId="22" xr:uid="{00000000-0005-0000-0000-000015000000}"/>
    <cellStyle name="Standard 6 2" xfId="23" xr:uid="{00000000-0005-0000-0000-000016000000}"/>
    <cellStyle name="Standard 6 3" xfId="24" xr:uid="{00000000-0005-0000-0000-000017000000}"/>
    <cellStyle name="Standard 6 4" xfId="25" xr:uid="{00000000-0005-0000-0000-000018000000}"/>
    <cellStyle name="Standard 7" xfId="26" xr:uid="{00000000-0005-0000-0000-000019000000}"/>
    <cellStyle name="Standard 7 2" xfId="27" xr:uid="{00000000-0005-0000-0000-00001A000000}"/>
    <cellStyle name="Standard 8" xfId="28" xr:uid="{00000000-0005-0000-0000-00001B000000}"/>
    <cellStyle name="Standard 8 2" xfId="29" xr:uid="{00000000-0005-0000-0000-00001C000000}"/>
    <cellStyle name="Standard 9" xfId="30" xr:uid="{00000000-0005-0000-0000-00001D000000}"/>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a\G-VA-Daten\R-va2\Ref-VA2-EP\Ref-VA2-Sicherung\Auskunftsdienst\Publikationsservice\5612401091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blatt"/>
      <sheetName val="Inhalt"/>
      <sheetName val="Erläuterungen"/>
      <sheetName val="Zusammenfassungen"/>
      <sheetName val="GP Nr. 05,06,08"/>
      <sheetName val="GP Nr. 10-12"/>
      <sheetName val="GP Nr. 13-15"/>
      <sheetName val="GP Nr. 16-18"/>
      <sheetName val="GP Nr. 19-21"/>
      <sheetName val="GP Nr. 22-23"/>
      <sheetName val="GP Nr. 24-25"/>
      <sheetName val="GP Nr. 26-27"/>
      <sheetName val="GP Nr. 28"/>
      <sheetName val="GP Nr. 29-32"/>
      <sheetName val="GP Nr. 35,36,38"/>
    </sheetNames>
    <sheetDataSet>
      <sheetData sheetId="0" refreshError="1"/>
      <sheetData sheetId="1" refreshError="1"/>
      <sheetData sheetId="2" refreshError="1"/>
      <sheetData sheetId="3"/>
      <sheetData sheetId="4">
        <row r="28">
          <cell r="B28" t="str">
            <v>GP = 05</v>
          </cell>
        </row>
        <row r="88">
          <cell r="B88" t="str">
            <v>GP = 06</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zoomScale="90" zoomScaleNormal="90" workbookViewId="0">
      <selection activeCell="G9" sqref="G9"/>
    </sheetView>
  </sheetViews>
  <sheetFormatPr baseColWidth="10" defaultRowHeight="15" x14ac:dyDescent="0.25"/>
  <cols>
    <col min="1" max="1" width="3.140625" style="23" bestFit="1" customWidth="1"/>
    <col min="2" max="2" width="125.5703125" style="24" customWidth="1"/>
    <col min="3" max="16384" width="11.42578125" style="23"/>
  </cols>
  <sheetData>
    <row r="1" spans="1:2" ht="33" customHeight="1" x14ac:dyDescent="0.25">
      <c r="B1" s="27" t="s">
        <v>64</v>
      </c>
    </row>
    <row r="2" spans="1:2" ht="30" x14ac:dyDescent="0.25">
      <c r="B2" s="24" t="s">
        <v>63</v>
      </c>
    </row>
    <row r="3" spans="1:2" ht="60" x14ac:dyDescent="0.25">
      <c r="B3" s="24" t="s">
        <v>62</v>
      </c>
    </row>
    <row r="4" spans="1:2" ht="141.75" customHeight="1" x14ac:dyDescent="0.25">
      <c r="B4" s="24" t="s">
        <v>72</v>
      </c>
    </row>
    <row r="5" spans="1:2" ht="45" x14ac:dyDescent="0.25">
      <c r="B5" s="24" t="s">
        <v>61</v>
      </c>
    </row>
    <row r="6" spans="1:2" ht="30" x14ac:dyDescent="0.25">
      <c r="B6" s="24" t="s">
        <v>68</v>
      </c>
    </row>
    <row r="7" spans="1:2" ht="90" customHeight="1" x14ac:dyDescent="0.25">
      <c r="B7" s="28" t="s">
        <v>60</v>
      </c>
    </row>
    <row r="8" spans="1:2" ht="53.25" customHeight="1" x14ac:dyDescent="0.25">
      <c r="B8" s="39" t="s">
        <v>73</v>
      </c>
    </row>
    <row r="9" spans="1:2" ht="171" customHeight="1" x14ac:dyDescent="0.25">
      <c r="B9" s="40" t="s">
        <v>74</v>
      </c>
    </row>
    <row r="10" spans="1:2" ht="15.75" x14ac:dyDescent="0.25">
      <c r="B10" s="27" t="s">
        <v>59</v>
      </c>
    </row>
    <row r="12" spans="1:2" ht="31.5" x14ac:dyDescent="0.25">
      <c r="B12" s="24" t="s">
        <v>58</v>
      </c>
    </row>
    <row r="13" spans="1:2" ht="45.75" x14ac:dyDescent="0.25">
      <c r="B13" s="24" t="s">
        <v>57</v>
      </c>
    </row>
    <row r="14" spans="1:2" ht="270.75" x14ac:dyDescent="0.25">
      <c r="A14" s="26" t="s">
        <v>56</v>
      </c>
      <c r="B14" s="24" t="s">
        <v>75</v>
      </c>
    </row>
    <row r="15" spans="1:2" ht="75" x14ac:dyDescent="0.25">
      <c r="A15" s="26" t="s">
        <v>55</v>
      </c>
      <c r="B15" s="24" t="s">
        <v>76</v>
      </c>
    </row>
    <row r="16" spans="1:2" ht="150" x14ac:dyDescent="0.25">
      <c r="A16" s="26" t="s">
        <v>54</v>
      </c>
      <c r="B16" s="24" t="s">
        <v>77</v>
      </c>
    </row>
    <row r="17" spans="1:2" ht="15.75" x14ac:dyDescent="0.25">
      <c r="A17" s="26" t="s">
        <v>53</v>
      </c>
      <c r="B17" s="24" t="s">
        <v>78</v>
      </c>
    </row>
    <row r="18" spans="1:2" ht="30" x14ac:dyDescent="0.25">
      <c r="A18" s="26" t="s">
        <v>52</v>
      </c>
      <c r="B18" s="24" t="s">
        <v>79</v>
      </c>
    </row>
    <row r="19" spans="1:2" ht="15.75" x14ac:dyDescent="0.25">
      <c r="A19" s="26"/>
    </row>
    <row r="20" spans="1:2" ht="31.5" x14ac:dyDescent="0.25">
      <c r="A20" s="26"/>
      <c r="B20" s="25" t="s">
        <v>80</v>
      </c>
    </row>
  </sheetData>
  <sheetProtection algorithmName="SHA-512" hashValue="2KoqTp8qFO7R0QqsC2Yz2pnqo6TMQ7PXR4DNWf3uTN8UOQ9mzoai/znOssyOyi5gaJay+WiFBgRyP6ty2P9r/g==" saltValue="j1Wnk1VhwQM6TpF0RA1LDA=="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3" activePane="bottomLeft" state="frozen"/>
      <selection pane="bottomLeft" activeCell="E54" sqref="E54"/>
    </sheetView>
  </sheetViews>
  <sheetFormatPr baseColWidth="10" defaultRowHeight="12.75" x14ac:dyDescent="0.25"/>
  <cols>
    <col min="1" max="3" width="11.42578125" style="13"/>
    <col min="4" max="4" width="14.85546875" style="5" customWidth="1"/>
    <col min="5" max="259" width="11.42578125" style="5"/>
    <col min="260" max="260" width="14.85546875" style="5" customWidth="1"/>
    <col min="261" max="515" width="11.42578125" style="5"/>
    <col min="516" max="516" width="14.85546875" style="5" customWidth="1"/>
    <col min="517" max="771" width="11.42578125" style="5"/>
    <col min="772" max="772" width="14.85546875" style="5" customWidth="1"/>
    <col min="773" max="1027" width="11.42578125" style="5"/>
    <col min="1028" max="1028" width="14.85546875" style="5" customWidth="1"/>
    <col min="1029" max="1283" width="11.42578125" style="5"/>
    <col min="1284" max="1284" width="14.85546875" style="5" customWidth="1"/>
    <col min="1285" max="1539" width="11.42578125" style="5"/>
    <col min="1540" max="1540" width="14.85546875" style="5" customWidth="1"/>
    <col min="1541" max="1795" width="11.42578125" style="5"/>
    <col min="1796" max="1796" width="14.85546875" style="5" customWidth="1"/>
    <col min="1797" max="2051" width="11.42578125" style="5"/>
    <col min="2052" max="2052" width="14.85546875" style="5" customWidth="1"/>
    <col min="2053" max="2307" width="11.42578125" style="5"/>
    <col min="2308" max="2308" width="14.85546875" style="5" customWidth="1"/>
    <col min="2309" max="2563" width="11.42578125" style="5"/>
    <col min="2564" max="2564" width="14.85546875" style="5" customWidth="1"/>
    <col min="2565" max="2819" width="11.42578125" style="5"/>
    <col min="2820" max="2820" width="14.85546875" style="5" customWidth="1"/>
    <col min="2821" max="3075" width="11.42578125" style="5"/>
    <col min="3076" max="3076" width="14.85546875" style="5" customWidth="1"/>
    <col min="3077" max="3331" width="11.42578125" style="5"/>
    <col min="3332" max="3332" width="14.85546875" style="5" customWidth="1"/>
    <col min="3333" max="3587" width="11.42578125" style="5"/>
    <col min="3588" max="3588" width="14.85546875" style="5" customWidth="1"/>
    <col min="3589" max="3843" width="11.42578125" style="5"/>
    <col min="3844" max="3844" width="14.85546875" style="5" customWidth="1"/>
    <col min="3845" max="4099" width="11.42578125" style="5"/>
    <col min="4100" max="4100" width="14.85546875" style="5" customWidth="1"/>
    <col min="4101" max="4355" width="11.42578125" style="5"/>
    <col min="4356" max="4356" width="14.85546875" style="5" customWidth="1"/>
    <col min="4357" max="4611" width="11.42578125" style="5"/>
    <col min="4612" max="4612" width="14.85546875" style="5" customWidth="1"/>
    <col min="4613" max="4867" width="11.42578125" style="5"/>
    <col min="4868" max="4868" width="14.85546875" style="5" customWidth="1"/>
    <col min="4869" max="5123" width="11.42578125" style="5"/>
    <col min="5124" max="5124" width="14.85546875" style="5" customWidth="1"/>
    <col min="5125" max="5379" width="11.42578125" style="5"/>
    <col min="5380" max="5380" width="14.85546875" style="5" customWidth="1"/>
    <col min="5381" max="5635" width="11.42578125" style="5"/>
    <col min="5636" max="5636" width="14.85546875" style="5" customWidth="1"/>
    <col min="5637" max="5891" width="11.42578125" style="5"/>
    <col min="5892" max="5892" width="14.85546875" style="5" customWidth="1"/>
    <col min="5893" max="6147" width="11.42578125" style="5"/>
    <col min="6148" max="6148" width="14.85546875" style="5" customWidth="1"/>
    <col min="6149" max="6403" width="11.42578125" style="5"/>
    <col min="6404" max="6404" width="14.85546875" style="5" customWidth="1"/>
    <col min="6405" max="6659" width="11.42578125" style="5"/>
    <col min="6660" max="6660" width="14.85546875" style="5" customWidth="1"/>
    <col min="6661" max="6915" width="11.42578125" style="5"/>
    <col min="6916" max="6916" width="14.85546875" style="5" customWidth="1"/>
    <col min="6917" max="7171" width="11.42578125" style="5"/>
    <col min="7172" max="7172" width="14.85546875" style="5" customWidth="1"/>
    <col min="7173" max="7427" width="11.42578125" style="5"/>
    <col min="7428" max="7428" width="14.85546875" style="5" customWidth="1"/>
    <col min="7429" max="7683" width="11.42578125" style="5"/>
    <col min="7684" max="7684" width="14.85546875" style="5" customWidth="1"/>
    <col min="7685" max="7939" width="11.42578125" style="5"/>
    <col min="7940" max="7940" width="14.85546875" style="5" customWidth="1"/>
    <col min="7941" max="8195" width="11.42578125" style="5"/>
    <col min="8196" max="8196" width="14.85546875" style="5" customWidth="1"/>
    <col min="8197" max="8451" width="11.42578125" style="5"/>
    <col min="8452" max="8452" width="14.85546875" style="5" customWidth="1"/>
    <col min="8453" max="8707" width="11.42578125" style="5"/>
    <col min="8708" max="8708" width="14.85546875" style="5" customWidth="1"/>
    <col min="8709" max="8963" width="11.42578125" style="5"/>
    <col min="8964" max="8964" width="14.85546875" style="5" customWidth="1"/>
    <col min="8965" max="9219" width="11.42578125" style="5"/>
    <col min="9220" max="9220" width="14.85546875" style="5" customWidth="1"/>
    <col min="9221" max="9475" width="11.42578125" style="5"/>
    <col min="9476" max="9476" width="14.85546875" style="5" customWidth="1"/>
    <col min="9477" max="9731" width="11.42578125" style="5"/>
    <col min="9732" max="9732" width="14.85546875" style="5" customWidth="1"/>
    <col min="9733" max="9987" width="11.42578125" style="5"/>
    <col min="9988" max="9988" width="14.85546875" style="5" customWidth="1"/>
    <col min="9989" max="10243" width="11.42578125" style="5"/>
    <col min="10244" max="10244" width="14.85546875" style="5" customWidth="1"/>
    <col min="10245" max="10499" width="11.42578125" style="5"/>
    <col min="10500" max="10500" width="14.85546875" style="5" customWidth="1"/>
    <col min="10501" max="10755" width="11.42578125" style="5"/>
    <col min="10756" max="10756" width="14.85546875" style="5" customWidth="1"/>
    <col min="10757" max="11011" width="11.42578125" style="5"/>
    <col min="11012" max="11012" width="14.85546875" style="5" customWidth="1"/>
    <col min="11013" max="11267" width="11.42578125" style="5"/>
    <col min="11268" max="11268" width="14.85546875" style="5" customWidth="1"/>
    <col min="11269" max="11523" width="11.42578125" style="5"/>
    <col min="11524" max="11524" width="14.85546875" style="5" customWidth="1"/>
    <col min="11525" max="11779" width="11.42578125" style="5"/>
    <col min="11780" max="11780" width="14.85546875" style="5" customWidth="1"/>
    <col min="11781" max="12035" width="11.42578125" style="5"/>
    <col min="12036" max="12036" width="14.85546875" style="5" customWidth="1"/>
    <col min="12037" max="12291" width="11.42578125" style="5"/>
    <col min="12292" max="12292" width="14.85546875" style="5" customWidth="1"/>
    <col min="12293" max="12547" width="11.42578125" style="5"/>
    <col min="12548" max="12548" width="14.85546875" style="5" customWidth="1"/>
    <col min="12549" max="12803" width="11.42578125" style="5"/>
    <col min="12804" max="12804" width="14.85546875" style="5" customWidth="1"/>
    <col min="12805" max="13059" width="11.42578125" style="5"/>
    <col min="13060" max="13060" width="14.85546875" style="5" customWidth="1"/>
    <col min="13061" max="13315" width="11.42578125" style="5"/>
    <col min="13316" max="13316" width="14.85546875" style="5" customWidth="1"/>
    <col min="13317" max="13571" width="11.42578125" style="5"/>
    <col min="13572" max="13572" width="14.85546875" style="5" customWidth="1"/>
    <col min="13573" max="13827" width="11.42578125" style="5"/>
    <col min="13828" max="13828" width="14.85546875" style="5" customWidth="1"/>
    <col min="13829" max="14083" width="11.42578125" style="5"/>
    <col min="14084" max="14084" width="14.85546875" style="5" customWidth="1"/>
    <col min="14085" max="14339" width="11.42578125" style="5"/>
    <col min="14340" max="14340" width="14.85546875" style="5" customWidth="1"/>
    <col min="14341" max="14595" width="11.42578125" style="5"/>
    <col min="14596" max="14596" width="14.85546875" style="5" customWidth="1"/>
    <col min="14597" max="14851" width="11.42578125" style="5"/>
    <col min="14852" max="14852" width="14.85546875" style="5" customWidth="1"/>
    <col min="14853" max="15107" width="11.42578125" style="5"/>
    <col min="15108" max="15108" width="14.85546875" style="5" customWidth="1"/>
    <col min="15109" max="15363" width="11.42578125" style="5"/>
    <col min="15364" max="15364" width="14.85546875" style="5" customWidth="1"/>
    <col min="15365" max="15619" width="11.42578125" style="5"/>
    <col min="15620" max="15620" width="14.85546875" style="5" customWidth="1"/>
    <col min="15621" max="15875" width="11.42578125" style="5"/>
    <col min="15876" max="15876" width="14.85546875" style="5" customWidth="1"/>
    <col min="15877" max="16131" width="11.42578125" style="5"/>
    <col min="16132" max="16132" width="14.85546875" style="5" customWidth="1"/>
    <col min="16133" max="16384" width="11.42578125" style="5"/>
  </cols>
  <sheetData>
    <row r="1" spans="1:4" x14ac:dyDescent="0.25">
      <c r="A1" s="91" t="s">
        <v>2</v>
      </c>
      <c r="B1" s="92" t="s">
        <v>3</v>
      </c>
      <c r="C1" s="92"/>
      <c r="D1" s="93"/>
    </row>
    <row r="2" spans="1:4" x14ac:dyDescent="0.25">
      <c r="A2" s="91"/>
      <c r="B2" s="87" t="s">
        <v>5</v>
      </c>
      <c r="C2" s="87"/>
      <c r="D2" s="87" t="s">
        <v>23</v>
      </c>
    </row>
    <row r="3" spans="1:4" x14ac:dyDescent="0.25">
      <c r="A3" s="6">
        <v>1</v>
      </c>
      <c r="B3" s="7" t="s">
        <v>24</v>
      </c>
      <c r="C3" s="7" t="s">
        <v>6</v>
      </c>
      <c r="D3" s="8" t="s">
        <v>7</v>
      </c>
    </row>
    <row r="4" spans="1:4" x14ac:dyDescent="0.25">
      <c r="A4" s="6">
        <v>2</v>
      </c>
      <c r="B4" s="7" t="s">
        <v>24</v>
      </c>
      <c r="C4" s="7" t="s">
        <v>6</v>
      </c>
      <c r="D4" s="8" t="s">
        <v>7</v>
      </c>
    </row>
    <row r="5" spans="1:4" x14ac:dyDescent="0.25">
      <c r="A5" s="6">
        <v>3</v>
      </c>
      <c r="B5" s="7" t="s">
        <v>24</v>
      </c>
      <c r="C5" s="7" t="s">
        <v>6</v>
      </c>
      <c r="D5" s="8" t="s">
        <v>7</v>
      </c>
    </row>
    <row r="6" spans="1:4" x14ac:dyDescent="0.25">
      <c r="A6" s="6">
        <v>4</v>
      </c>
      <c r="B6" s="7" t="s">
        <v>24</v>
      </c>
      <c r="C6" s="7" t="s">
        <v>6</v>
      </c>
      <c r="D6" s="8" t="s">
        <v>7</v>
      </c>
    </row>
    <row r="7" spans="1:4" x14ac:dyDescent="0.25">
      <c r="A7" s="6">
        <v>5</v>
      </c>
      <c r="B7" s="7" t="s">
        <v>24</v>
      </c>
      <c r="C7" s="7" t="s">
        <v>6</v>
      </c>
      <c r="D7" s="8" t="s">
        <v>7</v>
      </c>
    </row>
    <row r="8" spans="1:4" x14ac:dyDescent="0.25">
      <c r="A8" s="6">
        <v>6</v>
      </c>
      <c r="B8" s="7" t="s">
        <v>24</v>
      </c>
      <c r="C8" s="7" t="s">
        <v>6</v>
      </c>
      <c r="D8" s="8" t="s">
        <v>7</v>
      </c>
    </row>
    <row r="9" spans="1:4" x14ac:dyDescent="0.25">
      <c r="A9" s="6">
        <v>7</v>
      </c>
      <c r="B9" s="7" t="s">
        <v>24</v>
      </c>
      <c r="C9" s="7" t="s">
        <v>6</v>
      </c>
      <c r="D9" s="8" t="s">
        <v>7</v>
      </c>
    </row>
    <row r="10" spans="1:4" x14ac:dyDescent="0.25">
      <c r="A10" s="9">
        <v>8</v>
      </c>
      <c r="B10" s="10" t="s">
        <v>25</v>
      </c>
      <c r="C10" s="10" t="s">
        <v>8</v>
      </c>
      <c r="D10" s="11" t="s">
        <v>9</v>
      </c>
    </row>
    <row r="11" spans="1:4" x14ac:dyDescent="0.25">
      <c r="A11" s="9">
        <v>9</v>
      </c>
      <c r="B11" s="10" t="s">
        <v>25</v>
      </c>
      <c r="C11" s="10" t="s">
        <v>8</v>
      </c>
      <c r="D11" s="11" t="s">
        <v>9</v>
      </c>
    </row>
    <row r="12" spans="1:4" x14ac:dyDescent="0.25">
      <c r="A12" s="9">
        <v>10</v>
      </c>
      <c r="B12" s="10" t="s">
        <v>25</v>
      </c>
      <c r="C12" s="10" t="s">
        <v>8</v>
      </c>
      <c r="D12" s="11" t="s">
        <v>9</v>
      </c>
    </row>
    <row r="13" spans="1:4" x14ac:dyDescent="0.25">
      <c r="A13" s="9">
        <v>11</v>
      </c>
      <c r="B13" s="10" t="s">
        <v>25</v>
      </c>
      <c r="C13" s="10" t="s">
        <v>8</v>
      </c>
      <c r="D13" s="11" t="s">
        <v>9</v>
      </c>
    </row>
    <row r="14" spans="1:4" x14ac:dyDescent="0.25">
      <c r="A14" s="9">
        <v>12</v>
      </c>
      <c r="B14" s="10" t="s">
        <v>25</v>
      </c>
      <c r="C14" s="10" t="s">
        <v>8</v>
      </c>
      <c r="D14" s="11" t="s">
        <v>9</v>
      </c>
    </row>
    <row r="15" spans="1:4" x14ac:dyDescent="0.25">
      <c r="A15" s="9">
        <v>13</v>
      </c>
      <c r="B15" s="10" t="s">
        <v>25</v>
      </c>
      <c r="C15" s="10" t="s">
        <v>8</v>
      </c>
      <c r="D15" s="11" t="s">
        <v>9</v>
      </c>
    </row>
    <row r="16" spans="1:4" x14ac:dyDescent="0.25">
      <c r="A16" s="6">
        <v>14</v>
      </c>
      <c r="B16" s="7" t="s">
        <v>26</v>
      </c>
      <c r="C16" s="7" t="s">
        <v>10</v>
      </c>
      <c r="D16" s="8" t="s">
        <v>11</v>
      </c>
    </row>
    <row r="17" spans="1:4" x14ac:dyDescent="0.25">
      <c r="A17" s="6">
        <v>15</v>
      </c>
      <c r="B17" s="7" t="s">
        <v>26</v>
      </c>
      <c r="C17" s="7" t="s">
        <v>10</v>
      </c>
      <c r="D17" s="8" t="s">
        <v>11</v>
      </c>
    </row>
    <row r="18" spans="1:4" x14ac:dyDescent="0.25">
      <c r="A18" s="6">
        <v>16</v>
      </c>
      <c r="B18" s="7" t="s">
        <v>26</v>
      </c>
      <c r="C18" s="7" t="s">
        <v>10</v>
      </c>
      <c r="D18" s="8" t="s">
        <v>11</v>
      </c>
    </row>
    <row r="19" spans="1:4" x14ac:dyDescent="0.25">
      <c r="A19" s="6">
        <v>17</v>
      </c>
      <c r="B19" s="7" t="s">
        <v>26</v>
      </c>
      <c r="C19" s="7" t="s">
        <v>10</v>
      </c>
      <c r="D19" s="8" t="s">
        <v>11</v>
      </c>
    </row>
    <row r="20" spans="1:4" x14ac:dyDescent="0.25">
      <c r="A20" s="6">
        <v>18</v>
      </c>
      <c r="B20" s="7" t="s">
        <v>26</v>
      </c>
      <c r="C20" s="7" t="s">
        <v>10</v>
      </c>
      <c r="D20" s="8" t="s">
        <v>11</v>
      </c>
    </row>
    <row r="21" spans="1:4" x14ac:dyDescent="0.25">
      <c r="A21" s="9">
        <v>19</v>
      </c>
      <c r="B21" s="10" t="s">
        <v>27</v>
      </c>
      <c r="C21" s="10" t="s">
        <v>12</v>
      </c>
      <c r="D21" s="12" t="s">
        <v>13</v>
      </c>
    </row>
    <row r="22" spans="1:4" x14ac:dyDescent="0.25">
      <c r="A22" s="9">
        <v>20</v>
      </c>
      <c r="B22" s="10" t="s">
        <v>27</v>
      </c>
      <c r="C22" s="10" t="s">
        <v>12</v>
      </c>
      <c r="D22" s="12" t="s">
        <v>13</v>
      </c>
    </row>
    <row r="23" spans="1:4" x14ac:dyDescent="0.25">
      <c r="A23" s="9">
        <v>21</v>
      </c>
      <c r="B23" s="10" t="s">
        <v>27</v>
      </c>
      <c r="C23" s="10" t="s">
        <v>12</v>
      </c>
      <c r="D23" s="12" t="s">
        <v>13</v>
      </c>
    </row>
    <row r="24" spans="1:4" x14ac:dyDescent="0.25">
      <c r="A24" s="9">
        <v>22</v>
      </c>
      <c r="B24" s="10" t="s">
        <v>27</v>
      </c>
      <c r="C24" s="10" t="s">
        <v>12</v>
      </c>
      <c r="D24" s="12" t="s">
        <v>13</v>
      </c>
    </row>
    <row r="25" spans="1:4" x14ac:dyDescent="0.25">
      <c r="A25" s="9">
        <v>23</v>
      </c>
      <c r="B25" s="10" t="s">
        <v>27</v>
      </c>
      <c r="C25" s="10" t="s">
        <v>12</v>
      </c>
      <c r="D25" s="12" t="s">
        <v>13</v>
      </c>
    </row>
    <row r="26" spans="1:4" x14ac:dyDescent="0.25">
      <c r="A26" s="9">
        <v>24</v>
      </c>
      <c r="B26" s="10" t="s">
        <v>27</v>
      </c>
      <c r="C26" s="10" t="s">
        <v>12</v>
      </c>
      <c r="D26" s="12" t="s">
        <v>13</v>
      </c>
    </row>
    <row r="27" spans="1:4" x14ac:dyDescent="0.25">
      <c r="A27" s="9">
        <v>25</v>
      </c>
      <c r="B27" s="10" t="s">
        <v>27</v>
      </c>
      <c r="C27" s="10" t="s">
        <v>12</v>
      </c>
      <c r="D27" s="12" t="s">
        <v>13</v>
      </c>
    </row>
    <row r="28" spans="1:4" x14ac:dyDescent="0.25">
      <c r="A28" s="9">
        <v>26</v>
      </c>
      <c r="B28" s="10" t="s">
        <v>27</v>
      </c>
      <c r="C28" s="10" t="s">
        <v>12</v>
      </c>
      <c r="D28" s="12" t="s">
        <v>13</v>
      </c>
    </row>
    <row r="29" spans="1:4" x14ac:dyDescent="0.25">
      <c r="A29" s="9">
        <v>27</v>
      </c>
      <c r="B29" s="10" t="s">
        <v>27</v>
      </c>
      <c r="C29" s="10" t="s">
        <v>12</v>
      </c>
      <c r="D29" s="12" t="s">
        <v>13</v>
      </c>
    </row>
    <row r="30" spans="1:4" x14ac:dyDescent="0.25">
      <c r="A30" s="9">
        <v>28</v>
      </c>
      <c r="B30" s="10" t="s">
        <v>27</v>
      </c>
      <c r="C30" s="10" t="s">
        <v>12</v>
      </c>
      <c r="D30" s="12" t="s">
        <v>13</v>
      </c>
    </row>
    <row r="31" spans="1:4" x14ac:dyDescent="0.25">
      <c r="A31" s="9">
        <v>29</v>
      </c>
      <c r="B31" s="10" t="s">
        <v>27</v>
      </c>
      <c r="C31" s="10" t="s">
        <v>12</v>
      </c>
      <c r="D31" s="12" t="s">
        <v>13</v>
      </c>
    </row>
    <row r="32" spans="1:4" x14ac:dyDescent="0.25">
      <c r="A32" s="6">
        <v>30</v>
      </c>
      <c r="B32" s="7" t="s">
        <v>28</v>
      </c>
      <c r="C32" s="7" t="s">
        <v>14</v>
      </c>
      <c r="D32" s="8" t="s">
        <v>15</v>
      </c>
    </row>
    <row r="33" spans="1:4" x14ac:dyDescent="0.25">
      <c r="A33" s="6">
        <v>31</v>
      </c>
      <c r="B33" s="7" t="s">
        <v>28</v>
      </c>
      <c r="C33" s="7" t="s">
        <v>14</v>
      </c>
      <c r="D33" s="8" t="s">
        <v>15</v>
      </c>
    </row>
    <row r="34" spans="1:4" x14ac:dyDescent="0.25">
      <c r="A34" s="6">
        <v>32</v>
      </c>
      <c r="B34" s="7" t="s">
        <v>28</v>
      </c>
      <c r="C34" s="7" t="s">
        <v>14</v>
      </c>
      <c r="D34" s="8" t="s">
        <v>15</v>
      </c>
    </row>
    <row r="35" spans="1:4" x14ac:dyDescent="0.25">
      <c r="A35" s="6">
        <v>33</v>
      </c>
      <c r="B35" s="7" t="s">
        <v>28</v>
      </c>
      <c r="C35" s="7" t="s">
        <v>14</v>
      </c>
      <c r="D35" s="8" t="s">
        <v>15</v>
      </c>
    </row>
    <row r="36" spans="1:4" x14ac:dyDescent="0.25">
      <c r="A36" s="6">
        <v>34</v>
      </c>
      <c r="B36" s="7" t="s">
        <v>28</v>
      </c>
      <c r="C36" s="7" t="s">
        <v>14</v>
      </c>
      <c r="D36" s="8" t="s">
        <v>15</v>
      </c>
    </row>
    <row r="37" spans="1:4" x14ac:dyDescent="0.25">
      <c r="A37" s="6">
        <v>35</v>
      </c>
      <c r="B37" s="7" t="s">
        <v>28</v>
      </c>
      <c r="C37" s="7" t="s">
        <v>14</v>
      </c>
      <c r="D37" s="8" t="s">
        <v>15</v>
      </c>
    </row>
    <row r="38" spans="1:4" x14ac:dyDescent="0.25">
      <c r="A38" s="6">
        <v>36</v>
      </c>
      <c r="B38" s="7" t="s">
        <v>28</v>
      </c>
      <c r="C38" s="7" t="s">
        <v>14</v>
      </c>
      <c r="D38" s="8" t="s">
        <v>15</v>
      </c>
    </row>
    <row r="39" spans="1:4" x14ac:dyDescent="0.25">
      <c r="A39" s="6">
        <v>37</v>
      </c>
      <c r="B39" s="7" t="s">
        <v>28</v>
      </c>
      <c r="C39" s="7" t="s">
        <v>14</v>
      </c>
      <c r="D39" s="8" t="s">
        <v>15</v>
      </c>
    </row>
    <row r="40" spans="1:4" x14ac:dyDescent="0.25">
      <c r="A40" s="6">
        <v>38</v>
      </c>
      <c r="B40" s="7" t="s">
        <v>28</v>
      </c>
      <c r="C40" s="7" t="s">
        <v>14</v>
      </c>
      <c r="D40" s="8" t="s">
        <v>15</v>
      </c>
    </row>
    <row r="41" spans="1:4" x14ac:dyDescent="0.25">
      <c r="A41" s="6">
        <v>39</v>
      </c>
      <c r="B41" s="7" t="s">
        <v>28</v>
      </c>
      <c r="C41" s="7" t="s">
        <v>14</v>
      </c>
      <c r="D41" s="8" t="s">
        <v>15</v>
      </c>
    </row>
    <row r="42" spans="1:4" x14ac:dyDescent="0.25">
      <c r="A42" s="6">
        <v>40</v>
      </c>
      <c r="B42" s="7" t="s">
        <v>28</v>
      </c>
      <c r="C42" s="7" t="s">
        <v>14</v>
      </c>
      <c r="D42" s="8" t="s">
        <v>15</v>
      </c>
    </row>
    <row r="43" spans="1:4" x14ac:dyDescent="0.25">
      <c r="A43" s="6">
        <v>41</v>
      </c>
      <c r="B43" s="7" t="s">
        <v>28</v>
      </c>
      <c r="C43" s="7" t="s">
        <v>14</v>
      </c>
      <c r="D43" s="8" t="s">
        <v>15</v>
      </c>
    </row>
    <row r="44" spans="1:4" x14ac:dyDescent="0.25">
      <c r="A44" s="6">
        <v>42</v>
      </c>
      <c r="B44" s="7" t="s">
        <v>28</v>
      </c>
      <c r="C44" s="7" t="s">
        <v>14</v>
      </c>
      <c r="D44" s="8" t="s">
        <v>15</v>
      </c>
    </row>
    <row r="45" spans="1:4" x14ac:dyDescent="0.25">
      <c r="A45" s="6">
        <v>43</v>
      </c>
      <c r="B45" s="7" t="s">
        <v>28</v>
      </c>
      <c r="C45" s="7" t="s">
        <v>14</v>
      </c>
      <c r="D45" s="8" t="s">
        <v>15</v>
      </c>
    </row>
    <row r="46" spans="1:4" x14ac:dyDescent="0.25">
      <c r="A46" s="6">
        <v>44</v>
      </c>
      <c r="B46" s="7" t="s">
        <v>28</v>
      </c>
      <c r="C46" s="7" t="s">
        <v>14</v>
      </c>
      <c r="D46" s="8" t="s">
        <v>15</v>
      </c>
    </row>
    <row r="47" spans="1:4" x14ac:dyDescent="0.25">
      <c r="A47" s="6">
        <v>45</v>
      </c>
      <c r="B47" s="7" t="s">
        <v>28</v>
      </c>
      <c r="C47" s="7" t="s">
        <v>14</v>
      </c>
      <c r="D47" s="8" t="s">
        <v>15</v>
      </c>
    </row>
    <row r="48" spans="1:4" x14ac:dyDescent="0.25">
      <c r="A48" s="6">
        <v>46</v>
      </c>
      <c r="B48" s="7" t="s">
        <v>28</v>
      </c>
      <c r="C48" s="7" t="s">
        <v>14</v>
      </c>
      <c r="D48" s="8" t="s">
        <v>15</v>
      </c>
    </row>
    <row r="49" spans="1:4" x14ac:dyDescent="0.25">
      <c r="A49" s="6">
        <v>47</v>
      </c>
      <c r="B49" s="7" t="s">
        <v>28</v>
      </c>
      <c r="C49" s="7" t="s">
        <v>14</v>
      </c>
      <c r="D49" s="8" t="s">
        <v>15</v>
      </c>
    </row>
    <row r="50" spans="1:4" x14ac:dyDescent="0.25">
      <c r="A50" s="6">
        <v>48</v>
      </c>
      <c r="B50" s="7" t="s">
        <v>28</v>
      </c>
      <c r="C50" s="7" t="s">
        <v>14</v>
      </c>
      <c r="D50" s="8" t="s">
        <v>15</v>
      </c>
    </row>
    <row r="51" spans="1:4" x14ac:dyDescent="0.25">
      <c r="A51" s="6">
        <v>49</v>
      </c>
      <c r="B51" s="7" t="s">
        <v>28</v>
      </c>
      <c r="C51" s="7" t="s">
        <v>14</v>
      </c>
      <c r="D51" s="8" t="s">
        <v>15</v>
      </c>
    </row>
    <row r="52" spans="1:4" x14ac:dyDescent="0.25">
      <c r="A52" s="6">
        <v>50</v>
      </c>
      <c r="B52" s="7" t="s">
        <v>28</v>
      </c>
      <c r="C52" s="7" t="s">
        <v>14</v>
      </c>
      <c r="D52" s="8" t="s">
        <v>15</v>
      </c>
    </row>
    <row r="53" spans="1:4" x14ac:dyDescent="0.25">
      <c r="A53" s="6">
        <v>51</v>
      </c>
      <c r="B53" s="7" t="s">
        <v>28</v>
      </c>
      <c r="C53" s="7" t="s">
        <v>14</v>
      </c>
      <c r="D53" s="8" t="s">
        <v>15</v>
      </c>
    </row>
    <row r="54" spans="1:4" x14ac:dyDescent="0.25">
      <c r="A54" s="6">
        <v>52</v>
      </c>
      <c r="B54" s="7" t="s">
        <v>28</v>
      </c>
      <c r="C54" s="7" t="s">
        <v>14</v>
      </c>
      <c r="D54" s="8" t="s">
        <v>15</v>
      </c>
    </row>
    <row r="55" spans="1:4" x14ac:dyDescent="0.25">
      <c r="A55" s="6">
        <v>53</v>
      </c>
      <c r="B55" s="7" t="s">
        <v>28</v>
      </c>
      <c r="C55" s="7" t="s">
        <v>14</v>
      </c>
      <c r="D55" s="8" t="s">
        <v>15</v>
      </c>
    </row>
    <row r="56" spans="1:4" x14ac:dyDescent="0.25">
      <c r="A56" s="6">
        <v>54</v>
      </c>
      <c r="B56" s="7" t="s">
        <v>28</v>
      </c>
      <c r="C56" s="7" t="s">
        <v>14</v>
      </c>
      <c r="D56" s="8" t="s">
        <v>15</v>
      </c>
    </row>
    <row r="57" spans="1:4" x14ac:dyDescent="0.25">
      <c r="A57" s="6">
        <v>55</v>
      </c>
      <c r="B57" s="7" t="s">
        <v>28</v>
      </c>
      <c r="C57" s="7" t="s">
        <v>14</v>
      </c>
      <c r="D57" s="8" t="s">
        <v>15</v>
      </c>
    </row>
    <row r="58" spans="1:4" x14ac:dyDescent="0.25">
      <c r="A58" s="6">
        <v>56</v>
      </c>
      <c r="B58" s="7" t="s">
        <v>28</v>
      </c>
      <c r="C58" s="7" t="s">
        <v>14</v>
      </c>
      <c r="D58" s="8" t="s">
        <v>15</v>
      </c>
    </row>
    <row r="59" spans="1:4" x14ac:dyDescent="0.25">
      <c r="A59" s="6">
        <v>57</v>
      </c>
      <c r="B59" s="7" t="s">
        <v>28</v>
      </c>
      <c r="C59" s="7" t="s">
        <v>14</v>
      </c>
      <c r="D59" s="8" t="s">
        <v>15</v>
      </c>
    </row>
    <row r="60" spans="1:4" x14ac:dyDescent="0.25">
      <c r="A60" s="6">
        <v>58</v>
      </c>
      <c r="B60" s="7" t="s">
        <v>28</v>
      </c>
      <c r="C60" s="7" t="s">
        <v>14</v>
      </c>
      <c r="D60" s="8" t="s">
        <v>15</v>
      </c>
    </row>
    <row r="61" spans="1:4" x14ac:dyDescent="0.25">
      <c r="A61" s="6">
        <v>59</v>
      </c>
      <c r="B61" s="7" t="s">
        <v>28</v>
      </c>
      <c r="C61" s="7" t="s">
        <v>14</v>
      </c>
      <c r="D61" s="8" t="s">
        <v>15</v>
      </c>
    </row>
    <row r="62" spans="1:4" x14ac:dyDescent="0.25">
      <c r="A62" s="6">
        <v>60</v>
      </c>
      <c r="B62" s="7" t="s">
        <v>28</v>
      </c>
      <c r="C62" s="7" t="s">
        <v>14</v>
      </c>
      <c r="D62" s="8" t="s">
        <v>15</v>
      </c>
    </row>
    <row r="63" spans="1:4" ht="38.25" x14ac:dyDescent="0.25">
      <c r="A63" s="10" t="s">
        <v>29</v>
      </c>
      <c r="B63" s="10" t="s">
        <v>30</v>
      </c>
      <c r="C63" s="10" t="s">
        <v>16</v>
      </c>
      <c r="D63" s="12" t="s">
        <v>31</v>
      </c>
    </row>
    <row r="64" spans="1:4" ht="38.25" x14ac:dyDescent="0.25">
      <c r="A64" s="10" t="s">
        <v>32</v>
      </c>
      <c r="B64" s="10" t="s">
        <v>30</v>
      </c>
      <c r="C64" s="10" t="s">
        <v>16</v>
      </c>
      <c r="D64" s="12" t="s">
        <v>33</v>
      </c>
    </row>
    <row r="65" spans="1:4" ht="38.25" x14ac:dyDescent="0.25">
      <c r="A65" s="10" t="s">
        <v>34</v>
      </c>
      <c r="B65" s="10" t="s">
        <v>30</v>
      </c>
      <c r="C65" s="10" t="s">
        <v>16</v>
      </c>
      <c r="D65" s="12" t="s">
        <v>35</v>
      </c>
    </row>
    <row r="66" spans="1:4" ht="38.25" x14ac:dyDescent="0.25">
      <c r="A66" s="10" t="s">
        <v>36</v>
      </c>
      <c r="B66" s="10" t="s">
        <v>30</v>
      </c>
      <c r="C66" s="10" t="s">
        <v>16</v>
      </c>
      <c r="D66" s="12" t="s">
        <v>37</v>
      </c>
    </row>
    <row r="67" spans="1:4" ht="38.25" x14ac:dyDescent="0.25">
      <c r="A67" s="10" t="s">
        <v>38</v>
      </c>
      <c r="B67" s="10" t="s">
        <v>30</v>
      </c>
      <c r="C67" s="10" t="s">
        <v>16</v>
      </c>
      <c r="D67" s="12" t="s">
        <v>39</v>
      </c>
    </row>
    <row r="68" spans="1:4" ht="38.25" x14ac:dyDescent="0.25">
      <c r="A68" s="10" t="s">
        <v>40</v>
      </c>
      <c r="B68" s="10" t="s">
        <v>30</v>
      </c>
      <c r="C68" s="10" t="s">
        <v>16</v>
      </c>
      <c r="D68" s="12" t="s">
        <v>41</v>
      </c>
    </row>
  </sheetData>
  <sheetProtection algorithmName="SHA-512" hashValue="9qLn+/Y2sZ3cCV0ZMt7tRNqDbHU8ipRYfoncFYdtX1f89eGcmglbDLdiHOXhp4SUfgFQyLwe2+neWXsovv1q1w==" saltValue="yZlH4aaXhrRY1/UA5OW2Xw=="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J17"/>
  <sheetViews>
    <sheetView topLeftCell="A3" zoomScaleNormal="100" workbookViewId="0">
      <selection activeCell="G21" sqref="G21"/>
    </sheetView>
  </sheetViews>
  <sheetFormatPr baseColWidth="10" defaultColWidth="11.42578125" defaultRowHeight="15" x14ac:dyDescent="0.2"/>
  <cols>
    <col min="1" max="1" width="11.42578125" style="21"/>
    <col min="2" max="2" width="11.42578125" style="21" customWidth="1"/>
    <col min="3" max="3" width="13.7109375" style="21" customWidth="1"/>
    <col min="4" max="6" width="17.7109375" style="21" customWidth="1"/>
    <col min="7" max="7" width="13.7109375" style="21" customWidth="1"/>
    <col min="8" max="10" width="17.7109375" style="21" customWidth="1"/>
    <col min="11" max="16384" width="11.42578125" style="21"/>
  </cols>
  <sheetData>
    <row r="1" spans="1:10" ht="24.75" customHeight="1" x14ac:dyDescent="0.2">
      <c r="A1" s="96" t="s">
        <v>81</v>
      </c>
      <c r="B1" s="96"/>
      <c r="C1" s="96"/>
      <c r="D1" s="96"/>
      <c r="E1" s="96"/>
      <c r="F1" s="96"/>
      <c r="G1" s="96"/>
      <c r="H1" s="96"/>
      <c r="I1" s="96"/>
      <c r="J1" s="96"/>
    </row>
    <row r="2" spans="1:10" ht="33" customHeight="1" x14ac:dyDescent="0.2">
      <c r="A2" s="88" t="s">
        <v>115</v>
      </c>
      <c r="B2" s="105" t="s">
        <v>120</v>
      </c>
      <c r="C2" s="105"/>
      <c r="D2" s="105"/>
      <c r="E2" s="105"/>
      <c r="F2" s="105"/>
      <c r="G2" s="105"/>
      <c r="H2" s="105"/>
      <c r="I2" s="105"/>
      <c r="J2" s="105"/>
    </row>
    <row r="3" spans="1:10" ht="39.75" customHeight="1" x14ac:dyDescent="0.2">
      <c r="A3" s="104" t="s">
        <v>83</v>
      </c>
      <c r="B3" s="104"/>
      <c r="C3" s="104"/>
      <c r="D3" s="104"/>
      <c r="E3" s="104"/>
      <c r="F3" s="104"/>
      <c r="G3" s="104"/>
      <c r="H3" s="104"/>
      <c r="I3" s="104"/>
      <c r="J3" s="104"/>
    </row>
    <row r="4" spans="1:10" ht="50.25" customHeight="1" x14ac:dyDescent="0.2">
      <c r="A4" s="103" t="s">
        <v>82</v>
      </c>
      <c r="B4" s="103"/>
      <c r="C4" s="103"/>
      <c r="D4" s="103"/>
      <c r="E4" s="103"/>
      <c r="F4" s="103"/>
      <c r="G4" s="103"/>
      <c r="H4" s="103"/>
      <c r="I4" s="103"/>
      <c r="J4" s="103"/>
    </row>
    <row r="5" spans="1:10" ht="63" customHeight="1" x14ac:dyDescent="0.2">
      <c r="A5" s="97" t="s">
        <v>43</v>
      </c>
      <c r="B5" s="98"/>
      <c r="C5" s="17" t="s">
        <v>65</v>
      </c>
      <c r="D5" s="18" t="s">
        <v>44</v>
      </c>
      <c r="E5" s="17" t="s">
        <v>45</v>
      </c>
      <c r="F5" s="17" t="s">
        <v>46</v>
      </c>
      <c r="G5" s="17" t="s">
        <v>42</v>
      </c>
      <c r="H5" s="17" t="s">
        <v>20</v>
      </c>
      <c r="I5" s="17" t="s">
        <v>19</v>
      </c>
      <c r="J5" s="42" t="s">
        <v>91</v>
      </c>
    </row>
    <row r="6" spans="1:10" ht="32.25" customHeight="1" x14ac:dyDescent="0.2">
      <c r="A6" s="15" t="s">
        <v>24</v>
      </c>
      <c r="B6" s="15" t="s">
        <v>6</v>
      </c>
      <c r="C6" s="14">
        <v>7</v>
      </c>
      <c r="D6" s="35"/>
      <c r="E6" s="35"/>
      <c r="F6" s="35"/>
      <c r="G6" s="35"/>
      <c r="H6" s="36"/>
      <c r="I6" s="36"/>
      <c r="J6" s="36"/>
    </row>
    <row r="7" spans="1:10" ht="32.25" customHeight="1" x14ac:dyDescent="0.2">
      <c r="A7" s="15" t="s">
        <v>25</v>
      </c>
      <c r="B7" s="15" t="s">
        <v>8</v>
      </c>
      <c r="C7" s="14">
        <v>13</v>
      </c>
      <c r="D7" s="35"/>
      <c r="E7" s="35"/>
      <c r="F7" s="35"/>
      <c r="G7" s="35"/>
      <c r="H7" s="36"/>
      <c r="I7" s="36"/>
      <c r="J7" s="36"/>
    </row>
    <row r="8" spans="1:10" ht="32.25" customHeight="1" x14ac:dyDescent="0.2">
      <c r="A8" s="15" t="s">
        <v>26</v>
      </c>
      <c r="B8" s="15" t="s">
        <v>10</v>
      </c>
      <c r="C8" s="14">
        <v>18</v>
      </c>
      <c r="D8" s="35"/>
      <c r="E8" s="35"/>
      <c r="F8" s="35"/>
      <c r="G8" s="35"/>
      <c r="H8" s="36"/>
      <c r="I8" s="36"/>
      <c r="J8" s="36"/>
    </row>
    <row r="9" spans="1:10" ht="32.25" customHeight="1" x14ac:dyDescent="0.2">
      <c r="A9" s="15" t="s">
        <v>27</v>
      </c>
      <c r="B9" s="15" t="s">
        <v>12</v>
      </c>
      <c r="C9" s="14">
        <v>29</v>
      </c>
      <c r="D9" s="16">
        <v>0</v>
      </c>
      <c r="E9" s="16">
        <v>0</v>
      </c>
      <c r="F9" s="16">
        <v>0</v>
      </c>
      <c r="G9" s="19">
        <f t="shared" ref="G7:G10" si="0">SUM(D9:F9)</f>
        <v>0</v>
      </c>
      <c r="H9" s="22">
        <v>0</v>
      </c>
      <c r="I9" s="22">
        <v>0</v>
      </c>
      <c r="J9" s="22">
        <v>0</v>
      </c>
    </row>
    <row r="10" spans="1:10" ht="32.25" customHeight="1" x14ac:dyDescent="0.2">
      <c r="A10" s="15" t="s">
        <v>28</v>
      </c>
      <c r="B10" s="15" t="s">
        <v>14</v>
      </c>
      <c r="C10" s="14">
        <v>60</v>
      </c>
      <c r="D10" s="16">
        <v>0</v>
      </c>
      <c r="E10" s="16">
        <v>0</v>
      </c>
      <c r="F10" s="16">
        <v>0</v>
      </c>
      <c r="G10" s="19">
        <f t="shared" si="0"/>
        <v>0</v>
      </c>
      <c r="H10" s="22">
        <v>0</v>
      </c>
      <c r="I10" s="22">
        <v>0</v>
      </c>
      <c r="J10" s="22">
        <v>0</v>
      </c>
    </row>
    <row r="11" spans="1:10" ht="32.25" customHeight="1" x14ac:dyDescent="0.2">
      <c r="A11" s="15" t="s">
        <v>30</v>
      </c>
      <c r="B11" s="15" t="s">
        <v>16</v>
      </c>
      <c r="C11" s="14">
        <v>6</v>
      </c>
      <c r="D11" s="35"/>
      <c r="E11" s="35"/>
      <c r="F11" s="35"/>
      <c r="G11" s="35"/>
      <c r="H11" s="36"/>
      <c r="I11" s="36"/>
      <c r="J11" s="43"/>
    </row>
    <row r="12" spans="1:10" ht="39.75" customHeight="1" x14ac:dyDescent="0.2">
      <c r="A12" s="99" t="s">
        <v>84</v>
      </c>
      <c r="B12" s="100"/>
      <c r="C12" s="100"/>
      <c r="D12" s="100"/>
      <c r="E12" s="100"/>
      <c r="F12" s="100"/>
      <c r="G12" s="101">
        <v>7.0000000000000007E-2</v>
      </c>
      <c r="H12" s="102"/>
      <c r="I12" s="102"/>
      <c r="J12" s="41" t="s">
        <v>85</v>
      </c>
    </row>
    <row r="13" spans="1:10" ht="30" customHeight="1" x14ac:dyDescent="0.2">
      <c r="A13" s="94" t="s">
        <v>86</v>
      </c>
      <c r="B13" s="94"/>
      <c r="C13" s="94"/>
      <c r="D13" s="94"/>
      <c r="E13" s="94"/>
      <c r="F13" s="94"/>
      <c r="G13" s="94"/>
      <c r="H13" s="94"/>
      <c r="I13" s="94"/>
      <c r="J13" s="94"/>
    </row>
    <row r="14" spans="1:10" ht="30" customHeight="1" x14ac:dyDescent="0.2">
      <c r="A14" s="94" t="s">
        <v>87</v>
      </c>
      <c r="B14" s="94"/>
      <c r="C14" s="94"/>
      <c r="D14" s="95"/>
      <c r="E14" s="95"/>
      <c r="F14" s="95"/>
      <c r="G14" s="95"/>
      <c r="H14" s="95"/>
      <c r="I14" s="95"/>
      <c r="J14" s="95"/>
    </row>
    <row r="15" spans="1:10" ht="30" customHeight="1" x14ac:dyDescent="0.2">
      <c r="A15" s="94" t="s">
        <v>88</v>
      </c>
      <c r="B15" s="94"/>
      <c r="C15" s="94"/>
      <c r="D15" s="95"/>
      <c r="E15" s="95"/>
      <c r="F15" s="95"/>
      <c r="G15" s="95"/>
      <c r="H15" s="95"/>
      <c r="I15" s="95"/>
      <c r="J15" s="95"/>
    </row>
    <row r="16" spans="1:10" ht="30" customHeight="1" x14ac:dyDescent="0.2">
      <c r="A16" s="94" t="s">
        <v>89</v>
      </c>
      <c r="B16" s="94"/>
      <c r="C16" s="94"/>
      <c r="D16" s="95"/>
      <c r="E16" s="95"/>
      <c r="F16" s="95"/>
      <c r="G16" s="95"/>
      <c r="H16" s="95"/>
      <c r="I16" s="95"/>
      <c r="J16" s="95"/>
    </row>
    <row r="17" spans="1:10" ht="30" customHeight="1" x14ac:dyDescent="0.2">
      <c r="A17" s="94" t="s">
        <v>90</v>
      </c>
      <c r="B17" s="94"/>
      <c r="C17" s="94"/>
      <c r="D17" s="95"/>
      <c r="E17" s="95"/>
      <c r="F17" s="95"/>
      <c r="G17" s="95"/>
      <c r="H17" s="95"/>
      <c r="I17" s="95"/>
      <c r="J17" s="95"/>
    </row>
  </sheetData>
  <sheetProtection algorithmName="SHA-512" hashValue="NxKkhkHGfD32ckxRjY5ZNajfQiYmv2cBIosUHjKPYIH+Jz1sxnxeXIwcRv4g0r18MHDamGuyXljBuzcjk9CdqQ==" saltValue="np7rO2G+j0ebZKxeLI8EgQ==" spinCount="100000" sheet="1" objects="1" scenarios="1"/>
  <mergeCells count="16">
    <mergeCell ref="A17:C17"/>
    <mergeCell ref="D17:J17"/>
    <mergeCell ref="A1:J1"/>
    <mergeCell ref="A14:C14"/>
    <mergeCell ref="D14:J14"/>
    <mergeCell ref="A15:C15"/>
    <mergeCell ref="D15:J15"/>
    <mergeCell ref="A16:C16"/>
    <mergeCell ref="D16:J16"/>
    <mergeCell ref="A5:B5"/>
    <mergeCell ref="A12:F12"/>
    <mergeCell ref="G12:I12"/>
    <mergeCell ref="A4:J4"/>
    <mergeCell ref="A3:J3"/>
    <mergeCell ref="B2:J2"/>
    <mergeCell ref="A13:J13"/>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ignoredErrors>
    <ignoredError sqref="G9:G10"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17"/>
  <sheetViews>
    <sheetView zoomScaleNormal="100" workbookViewId="0">
      <pane ySplit="5" topLeftCell="A6" activePane="bottomLeft" state="frozen"/>
      <selection pane="bottomLeft" activeCell="M23" sqref="M23"/>
    </sheetView>
  </sheetViews>
  <sheetFormatPr baseColWidth="10" defaultRowHeight="12.75" x14ac:dyDescent="0.25"/>
  <cols>
    <col min="1" max="1" width="8.7109375" style="1" customWidth="1"/>
    <col min="2" max="2" width="43.7109375" style="1" bestFit="1" customWidth="1"/>
    <col min="3" max="4" width="8.7109375" style="1" customWidth="1"/>
    <col min="5" max="5" width="13.7109375" style="1" customWidth="1"/>
    <col min="6" max="7" width="8.7109375" style="1" customWidth="1"/>
    <col min="8" max="8" width="9.140625" style="1" bestFit="1" customWidth="1"/>
    <col min="9" max="9" width="14" style="2" customWidth="1"/>
    <col min="10" max="10" width="14.28515625"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6384" width="11.42578125" style="1"/>
  </cols>
  <sheetData>
    <row r="1" spans="1:18" ht="20.25" customHeight="1" x14ac:dyDescent="0.25">
      <c r="A1" s="111" t="s">
        <v>92</v>
      </c>
      <c r="B1" s="112"/>
      <c r="C1" s="112"/>
      <c r="D1" s="112"/>
      <c r="E1" s="112"/>
      <c r="F1" s="112"/>
      <c r="G1" s="112"/>
      <c r="H1" s="112"/>
      <c r="I1" s="112"/>
      <c r="J1" s="112"/>
      <c r="K1" s="112"/>
      <c r="L1" s="112"/>
      <c r="M1" s="112"/>
      <c r="N1" s="112"/>
      <c r="O1" s="112"/>
      <c r="P1" s="112"/>
      <c r="Q1" s="113"/>
      <c r="R1" s="45"/>
    </row>
    <row r="2" spans="1:18" s="3" customFormat="1" ht="61.5" customHeight="1" x14ac:dyDescent="0.25">
      <c r="A2" s="88" t="s">
        <v>115</v>
      </c>
      <c r="B2" s="105" t="str">
        <f>Kalkulation_Los_7!B2</f>
        <v>Kleebach-Schule: Beförderung zu Schwimmhallen und Turnhallen im Rahmen des Sportunterrichts</v>
      </c>
      <c r="C2" s="105"/>
      <c r="D2" s="105"/>
      <c r="E2" s="105"/>
      <c r="F2" s="105"/>
      <c r="G2" s="105"/>
      <c r="H2" s="105"/>
      <c r="I2" s="105"/>
      <c r="J2" s="105"/>
      <c r="K2" s="105"/>
      <c r="L2" s="105"/>
      <c r="M2" s="105"/>
      <c r="N2" s="105"/>
      <c r="O2" s="105"/>
      <c r="P2" s="105"/>
      <c r="Q2" s="105"/>
    </row>
    <row r="3" spans="1:18" ht="78" customHeight="1" x14ac:dyDescent="0.25">
      <c r="A3" s="114" t="s">
        <v>111</v>
      </c>
      <c r="B3" s="114"/>
      <c r="C3" s="114"/>
      <c r="D3" s="114"/>
      <c r="E3" s="114"/>
      <c r="F3" s="114"/>
      <c r="G3" s="114"/>
      <c r="H3" s="114"/>
      <c r="I3" s="114"/>
      <c r="J3" s="114"/>
      <c r="K3" s="114"/>
      <c r="L3" s="114"/>
      <c r="M3" s="114"/>
      <c r="N3" s="114"/>
      <c r="O3" s="114"/>
      <c r="P3" s="114"/>
      <c r="Q3" s="114"/>
    </row>
    <row r="4" spans="1:18" ht="23.25" customHeight="1" x14ac:dyDescent="0.25">
      <c r="A4" s="127" t="s">
        <v>0</v>
      </c>
      <c r="B4" s="127" t="s">
        <v>1</v>
      </c>
      <c r="C4" s="127" t="s">
        <v>50</v>
      </c>
      <c r="D4" s="127" t="s">
        <v>48</v>
      </c>
      <c r="E4" s="128"/>
      <c r="F4" s="128"/>
      <c r="G4" s="127" t="s">
        <v>47</v>
      </c>
      <c r="H4" s="127" t="s">
        <v>3</v>
      </c>
      <c r="I4" s="129" t="s">
        <v>69</v>
      </c>
      <c r="J4" s="127" t="s">
        <v>21</v>
      </c>
      <c r="K4" s="117" t="s">
        <v>70</v>
      </c>
      <c r="L4" s="127" t="s">
        <v>22</v>
      </c>
      <c r="M4" s="106" t="s">
        <v>91</v>
      </c>
      <c r="N4" s="125">
        <v>40</v>
      </c>
      <c r="O4" s="126"/>
      <c r="P4" s="127" t="s">
        <v>67</v>
      </c>
      <c r="Q4" s="127" t="s">
        <v>66</v>
      </c>
    </row>
    <row r="5" spans="1:18" ht="46.5" customHeight="1" x14ac:dyDescent="0.25">
      <c r="A5" s="128"/>
      <c r="B5" s="128"/>
      <c r="C5" s="128"/>
      <c r="D5" s="90" t="s">
        <v>125</v>
      </c>
      <c r="E5" s="90" t="s">
        <v>126</v>
      </c>
      <c r="F5" s="90" t="s">
        <v>51</v>
      </c>
      <c r="G5" s="128"/>
      <c r="H5" s="128"/>
      <c r="I5" s="118"/>
      <c r="J5" s="128"/>
      <c r="K5" s="118"/>
      <c r="L5" s="128"/>
      <c r="M5" s="107"/>
      <c r="N5" s="89" t="s">
        <v>49</v>
      </c>
      <c r="O5" s="89" t="s">
        <v>4</v>
      </c>
      <c r="P5" s="128"/>
      <c r="Q5" s="128"/>
    </row>
    <row r="6" spans="1:18" s="37" customFormat="1" x14ac:dyDescent="0.25">
      <c r="A6" s="29" t="s">
        <v>127</v>
      </c>
      <c r="B6" s="33" t="s">
        <v>121</v>
      </c>
      <c r="C6" s="69">
        <v>6.2</v>
      </c>
      <c r="D6" s="70">
        <v>0.5</v>
      </c>
      <c r="E6" s="70">
        <v>0.51041666666666696</v>
      </c>
      <c r="F6" s="30">
        <f>(E6-D6)*24</f>
        <v>0.25</v>
      </c>
      <c r="G6" s="71">
        <v>30</v>
      </c>
      <c r="H6" s="31" t="str">
        <f>VLOOKUP(G6,Busgröße!$A$3:$D$68,3,FALSE)</f>
        <v>E 5</v>
      </c>
      <c r="I6" s="32">
        <f>(IF($H6="","",(VLOOKUP($H6,Kalkulation_Los_7!$B$6:$I$11,6,FALSE)))*$C6)</f>
        <v>0</v>
      </c>
      <c r="J6" s="32">
        <f>(IF($H6="","",(VLOOKUP($H6,Kalkulation_Los_7!$B$6:$I$11,7,FALSE)))*$F6)</f>
        <v>0</v>
      </c>
      <c r="K6" s="72">
        <v>0</v>
      </c>
      <c r="L6" s="32">
        <f>(IF($H6="","",(VLOOKUP($H6,Kalkulation_Los_7!$B$6:$I$11,8,FALSE)))*$F6)</f>
        <v>0</v>
      </c>
      <c r="M6" s="44">
        <f>(IF($H6="","",(VLOOKUP($H6,Kalkulation_Los_7!$B$6:$J$11,9,FALSE))))</f>
        <v>0</v>
      </c>
      <c r="N6" s="72">
        <v>1</v>
      </c>
      <c r="O6" s="33">
        <f>$N$4*N6</f>
        <v>40</v>
      </c>
      <c r="P6" s="32">
        <f>I6+J6+K6*L6+M6</f>
        <v>0</v>
      </c>
      <c r="Q6" s="34">
        <f>P6*O6</f>
        <v>0</v>
      </c>
    </row>
    <row r="7" spans="1:18" x14ac:dyDescent="0.25">
      <c r="A7" s="75" t="s">
        <v>128</v>
      </c>
      <c r="B7" s="76" t="s">
        <v>122</v>
      </c>
      <c r="C7" s="77">
        <v>6.2</v>
      </c>
      <c r="D7" s="78">
        <v>0.5625</v>
      </c>
      <c r="E7" s="78">
        <v>0.57291666666666696</v>
      </c>
      <c r="F7" s="79">
        <f>(E7-D7)*24</f>
        <v>0.25</v>
      </c>
      <c r="G7" s="80">
        <v>30</v>
      </c>
      <c r="H7" s="81" t="str">
        <f>VLOOKUP(G7,Busgröße!$A$3:$D$68,3,FALSE)</f>
        <v>E 5</v>
      </c>
      <c r="I7" s="82">
        <f>(IF($H7="","",(VLOOKUP($H7,Kalkulation_Los_7!$B$6:$I$11,6,FALSE)))*$C7)</f>
        <v>0</v>
      </c>
      <c r="J7" s="82">
        <f>(IF($H7="","",(VLOOKUP($H7,Kalkulation_Los_7!$B$6:$I$11,7,FALSE)))*$F7)</f>
        <v>0</v>
      </c>
      <c r="K7" s="83">
        <v>0</v>
      </c>
      <c r="L7" s="82">
        <f>(IF($H7="","",(VLOOKUP($H7,Kalkulation_Los_7!$B$6:$I$11,8,FALSE)))*$F7)</f>
        <v>0</v>
      </c>
      <c r="M7" s="84">
        <f>(IF($H7="","",(VLOOKUP($H7,Kalkulation_Los_7!$B$6:$J$11,9,FALSE))))</f>
        <v>0</v>
      </c>
      <c r="N7" s="83">
        <v>1</v>
      </c>
      <c r="O7" s="76">
        <f>$N$4*N7</f>
        <v>40</v>
      </c>
      <c r="P7" s="82">
        <f>I7+J7+K7*L7+M7</f>
        <v>0</v>
      </c>
      <c r="Q7" s="85">
        <f>P7*O7</f>
        <v>0</v>
      </c>
      <c r="R7" s="37"/>
    </row>
    <row r="8" spans="1:18" s="37" customFormat="1" x14ac:dyDescent="0.25">
      <c r="A8" s="29" t="s">
        <v>129</v>
      </c>
      <c r="B8" s="33" t="s">
        <v>121</v>
      </c>
      <c r="C8" s="69">
        <v>6.2</v>
      </c>
      <c r="D8" s="70">
        <v>0.52430555555555602</v>
      </c>
      <c r="E8" s="70">
        <v>0.53472222222222199</v>
      </c>
      <c r="F8" s="30">
        <f t="shared" ref="F8" si="0">(E8-D8)*24</f>
        <v>0.25</v>
      </c>
      <c r="G8" s="71">
        <v>30</v>
      </c>
      <c r="H8" s="31" t="str">
        <f>VLOOKUP(G8,Busgröße!$A$3:$D$68,3,FALSE)</f>
        <v>E 5</v>
      </c>
      <c r="I8" s="32">
        <f>(IF($H8="","",(VLOOKUP($H8,Kalkulation_Los_7!$B$6:$I$11,6,FALSE)))*$C8)</f>
        <v>0</v>
      </c>
      <c r="J8" s="32">
        <f>(IF($H8="","",(VLOOKUP($H8,Kalkulation_Los_7!$B$6:$I$11,7,FALSE)))*$F8)</f>
        <v>0</v>
      </c>
      <c r="K8" s="72">
        <v>0</v>
      </c>
      <c r="L8" s="32">
        <f>(IF($H8="","",(VLOOKUP($H8,Kalkulation_Los_7!$B$6:$I$11,8,FALSE)))*$F8)</f>
        <v>0</v>
      </c>
      <c r="M8" s="44">
        <f>(IF($H8="","",(VLOOKUP($H8,Kalkulation_Los_7!$B$6:$J$11,9,FALSE))))</f>
        <v>0</v>
      </c>
      <c r="N8" s="72">
        <v>1</v>
      </c>
      <c r="O8" s="33">
        <f t="shared" ref="O8" si="1">$N$4*N8</f>
        <v>40</v>
      </c>
      <c r="P8" s="32">
        <f t="shared" ref="P8" si="2">I8+J8+K8*L8+M8</f>
        <v>0</v>
      </c>
      <c r="Q8" s="34">
        <f t="shared" ref="Q8" si="3">P8*O8</f>
        <v>0</v>
      </c>
    </row>
    <row r="9" spans="1:18" x14ac:dyDescent="0.25">
      <c r="A9" s="75" t="s">
        <v>130</v>
      </c>
      <c r="B9" s="76" t="s">
        <v>122</v>
      </c>
      <c r="C9" s="77">
        <v>6.2</v>
      </c>
      <c r="D9" s="78">
        <v>0.60416666666666696</v>
      </c>
      <c r="E9" s="78">
        <v>0.61458333333333304</v>
      </c>
      <c r="F9" s="79">
        <f t="shared" ref="F9:F11" si="4">(E9-D9)*24</f>
        <v>0.25</v>
      </c>
      <c r="G9" s="80">
        <v>30</v>
      </c>
      <c r="H9" s="81" t="str">
        <f>VLOOKUP(G9,Busgröße!$A$3:$D$68,3,FALSE)</f>
        <v>E 5</v>
      </c>
      <c r="I9" s="82">
        <f>(IF($H9="","",(VLOOKUP($H9,Kalkulation_Los_7!$B$6:$I$11,6,FALSE)))*$C9)</f>
        <v>0</v>
      </c>
      <c r="J9" s="82">
        <f>(IF($H9="","",(VLOOKUP($H9,Kalkulation_Los_7!$B$6:$I$11,7,FALSE)))*$F9)</f>
        <v>0</v>
      </c>
      <c r="K9" s="83">
        <v>0</v>
      </c>
      <c r="L9" s="82">
        <f>(IF($H9="","",(VLOOKUP($H9,Kalkulation_Los_7!$B$6:$I$11,8,FALSE)))*$F9)</f>
        <v>0</v>
      </c>
      <c r="M9" s="84">
        <f>(IF($H9="","",(VLOOKUP($H9,Kalkulation_Los_7!$B$6:$J$11,9,FALSE))))</f>
        <v>0</v>
      </c>
      <c r="N9" s="83">
        <v>1</v>
      </c>
      <c r="O9" s="76">
        <f t="shared" ref="O9:O11" si="5">$N$4*N9</f>
        <v>40</v>
      </c>
      <c r="P9" s="82">
        <f t="shared" ref="P9:P11" si="6">I9+J9+K9*L9+M9</f>
        <v>0</v>
      </c>
      <c r="Q9" s="85">
        <f t="shared" ref="Q9:Q11" si="7">P9*O9</f>
        <v>0</v>
      </c>
      <c r="R9" s="37"/>
    </row>
    <row r="10" spans="1:18" s="37" customFormat="1" x14ac:dyDescent="0.25">
      <c r="A10" s="29" t="s">
        <v>131</v>
      </c>
      <c r="B10" s="33" t="s">
        <v>123</v>
      </c>
      <c r="C10" s="69">
        <v>6.2</v>
      </c>
      <c r="D10" s="70">
        <v>0.52777777777777801</v>
      </c>
      <c r="E10" s="70">
        <v>0.53819444444444398</v>
      </c>
      <c r="F10" s="30">
        <f t="shared" ref="F10" si="8">(E10-D10)*24</f>
        <v>0.25</v>
      </c>
      <c r="G10" s="71">
        <v>22</v>
      </c>
      <c r="H10" s="31" t="str">
        <f>VLOOKUP(G10,Busgröße!$A$3:$D$68,3,FALSE)</f>
        <v>E 4</v>
      </c>
      <c r="I10" s="32">
        <f>(IF($H10="","",(VLOOKUP($H10,Kalkulation_Los_7!$B$6:$I$11,6,FALSE)))*$C10)</f>
        <v>0</v>
      </c>
      <c r="J10" s="32">
        <f>(IF($H10="","",(VLOOKUP($H10,Kalkulation_Los_7!$B$6:$I$11,7,FALSE)))*$F10)</f>
        <v>0</v>
      </c>
      <c r="K10" s="72">
        <v>0</v>
      </c>
      <c r="L10" s="32">
        <f>(IF($H10="","",(VLOOKUP($H10,Kalkulation_Los_7!$B$6:$I$11,8,FALSE)))*$F10)</f>
        <v>0</v>
      </c>
      <c r="M10" s="44">
        <f>(IF($H10="","",(VLOOKUP($H10,Kalkulation_Los_7!$B$6:$J$11,9,FALSE))))</f>
        <v>0</v>
      </c>
      <c r="N10" s="72">
        <v>1</v>
      </c>
      <c r="O10" s="33">
        <f t="shared" ref="O10" si="9">$N$4*N10</f>
        <v>40</v>
      </c>
      <c r="P10" s="32">
        <f t="shared" ref="P10" si="10">I10+J10+K10*L10+M10</f>
        <v>0</v>
      </c>
      <c r="Q10" s="34">
        <f t="shared" ref="Q10" si="11">P10*O10</f>
        <v>0</v>
      </c>
    </row>
    <row r="11" spans="1:18" s="37" customFormat="1" x14ac:dyDescent="0.25">
      <c r="A11" s="75" t="s">
        <v>132</v>
      </c>
      <c r="B11" s="76" t="s">
        <v>124</v>
      </c>
      <c r="C11" s="77">
        <v>6.2</v>
      </c>
      <c r="D11" s="78">
        <v>0.60416666666666696</v>
      </c>
      <c r="E11" s="78">
        <v>0.61458333333333304</v>
      </c>
      <c r="F11" s="79">
        <f t="shared" si="4"/>
        <v>0.25</v>
      </c>
      <c r="G11" s="80">
        <v>22</v>
      </c>
      <c r="H11" s="81" t="str">
        <f>VLOOKUP(G11,Busgröße!$A$3:$D$68,3,FALSE)</f>
        <v>E 4</v>
      </c>
      <c r="I11" s="82">
        <f>(IF($H11="","",(VLOOKUP($H11,Kalkulation_Los_7!$B$6:$I$11,6,FALSE)))*$C11)</f>
        <v>0</v>
      </c>
      <c r="J11" s="82">
        <f>(IF($H11="","",(VLOOKUP($H11,Kalkulation_Los_7!$B$6:$I$11,7,FALSE)))*$F11)</f>
        <v>0</v>
      </c>
      <c r="K11" s="83">
        <v>0</v>
      </c>
      <c r="L11" s="82">
        <f>(IF($H11="","",(VLOOKUP($H11,Kalkulation_Los_7!$B$6:$I$11,8,FALSE)))*$F11)</f>
        <v>0</v>
      </c>
      <c r="M11" s="84">
        <f>(IF($H11="","",(VLOOKUP($H11,Kalkulation_Los_7!$B$6:$J$11,9,FALSE))))</f>
        <v>0</v>
      </c>
      <c r="N11" s="83">
        <v>1</v>
      </c>
      <c r="O11" s="76">
        <f t="shared" si="5"/>
        <v>40</v>
      </c>
      <c r="P11" s="82">
        <f t="shared" si="6"/>
        <v>0</v>
      </c>
      <c r="Q11" s="85">
        <f t="shared" si="7"/>
        <v>0</v>
      </c>
    </row>
    <row r="12" spans="1:18" s="4" customFormat="1" ht="24" customHeight="1" x14ac:dyDescent="0.25">
      <c r="A12" s="108" t="s">
        <v>71</v>
      </c>
      <c r="B12" s="109"/>
      <c r="C12" s="109"/>
      <c r="D12" s="109"/>
      <c r="E12" s="109"/>
      <c r="F12" s="109"/>
      <c r="G12" s="109"/>
      <c r="H12" s="109"/>
      <c r="I12" s="109"/>
      <c r="J12" s="109"/>
      <c r="K12" s="109"/>
      <c r="L12" s="109"/>
      <c r="M12" s="109"/>
      <c r="N12" s="110"/>
      <c r="O12" s="120">
        <f>SUM(Q6:Q11)</f>
        <v>0</v>
      </c>
      <c r="P12" s="121"/>
      <c r="Q12" s="121"/>
    </row>
    <row r="13" spans="1:18" s="4" customFormat="1" ht="24" customHeight="1" x14ac:dyDescent="0.25">
      <c r="A13" s="108" t="s">
        <v>17</v>
      </c>
      <c r="B13" s="109"/>
      <c r="C13" s="109"/>
      <c r="D13" s="109"/>
      <c r="E13" s="109"/>
      <c r="F13" s="109"/>
      <c r="G13" s="109"/>
      <c r="H13" s="109"/>
      <c r="I13" s="109"/>
      <c r="J13" s="109"/>
      <c r="K13" s="109"/>
      <c r="L13" s="109"/>
      <c r="M13" s="110"/>
      <c r="N13" s="20">
        <f>Kalkulation_Los_7!G12</f>
        <v>7.0000000000000007E-2</v>
      </c>
      <c r="O13" s="115">
        <f>O12*N13</f>
        <v>0</v>
      </c>
      <c r="P13" s="116"/>
      <c r="Q13" s="116"/>
    </row>
    <row r="14" spans="1:18" s="4" customFormat="1" ht="24" customHeight="1" x14ac:dyDescent="0.55000000000000004">
      <c r="A14" s="122" t="s">
        <v>18</v>
      </c>
      <c r="B14" s="123"/>
      <c r="C14" s="123"/>
      <c r="D14" s="123"/>
      <c r="E14" s="123"/>
      <c r="F14" s="123"/>
      <c r="G14" s="123"/>
      <c r="H14" s="123"/>
      <c r="I14" s="123"/>
      <c r="J14" s="123"/>
      <c r="K14" s="123"/>
      <c r="L14" s="123"/>
      <c r="M14" s="123"/>
      <c r="N14" s="124"/>
      <c r="O14" s="119">
        <f>O12+O13</f>
        <v>0</v>
      </c>
      <c r="P14" s="119"/>
      <c r="Q14" s="119"/>
    </row>
    <row r="17" spans="17:17" x14ac:dyDescent="0.25">
      <c r="Q17" s="38"/>
    </row>
  </sheetData>
  <sheetProtection algorithmName="SHA-512" hashValue="qr0vmKXpXQ+t/WvWChT91XTdhvXnrT0Gg18ix1DtivHU6JlFLInpzZVNi4rtLQbZKBCQufDwBb0S+hv+DKzdCQ==" saltValue="lZFXitvor30kSswa7c3Cpw==" spinCount="100000" sheet="1" objects="1" scenarios="1"/>
  <mergeCells count="23">
    <mergeCell ref="O14:Q14"/>
    <mergeCell ref="O12:Q12"/>
    <mergeCell ref="A12:N12"/>
    <mergeCell ref="A14:N14"/>
    <mergeCell ref="N4:O4"/>
    <mergeCell ref="A4:A5"/>
    <mergeCell ref="B4:B5"/>
    <mergeCell ref="C4:C5"/>
    <mergeCell ref="H4:H5"/>
    <mergeCell ref="G4:G5"/>
    <mergeCell ref="D4:F4"/>
    <mergeCell ref="J4:J5"/>
    <mergeCell ref="L4:L5"/>
    <mergeCell ref="P4:P5"/>
    <mergeCell ref="Q4:Q5"/>
    <mergeCell ref="I4:I5"/>
    <mergeCell ref="M4:M5"/>
    <mergeCell ref="A13:M13"/>
    <mergeCell ref="A1:Q1"/>
    <mergeCell ref="A3:Q3"/>
    <mergeCell ref="B2:Q2"/>
    <mergeCell ref="O13:Q13"/>
    <mergeCell ref="K4:K5"/>
  </mergeCells>
  <phoneticPr fontId="27" type="noConversion"/>
  <pageMargins left="0.39370078740157483" right="0.19685039370078741" top="0.98425196850393704" bottom="0.39370078740157483" header="0.31496062992125984" footer="0.31496062992125984"/>
  <pageSetup paperSize="9" scale="68"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668C2-825A-4B23-A4C1-56E6D82F51C2}">
  <dimension ref="A1:F34"/>
  <sheetViews>
    <sheetView workbookViewId="0">
      <selection activeCell="J4" sqref="J4"/>
    </sheetView>
  </sheetViews>
  <sheetFormatPr baseColWidth="10" defaultRowHeight="15" x14ac:dyDescent="0.25"/>
  <cols>
    <col min="1" max="1" width="18.85546875" style="46" customWidth="1"/>
    <col min="2" max="6" width="15" style="46" customWidth="1"/>
    <col min="7" max="16384" width="11.42578125" style="46"/>
  </cols>
  <sheetData>
    <row r="1" spans="1:6" ht="18.75" customHeight="1" x14ac:dyDescent="0.25">
      <c r="A1" s="139" t="s">
        <v>116</v>
      </c>
      <c r="B1" s="139"/>
      <c r="C1" s="139"/>
      <c r="D1" s="139"/>
      <c r="E1" s="139"/>
      <c r="F1" s="139"/>
    </row>
    <row r="2" spans="1:6" ht="223.5" customHeight="1" x14ac:dyDescent="0.25">
      <c r="A2" s="140" t="s">
        <v>135</v>
      </c>
      <c r="B2" s="140"/>
      <c r="C2" s="140"/>
      <c r="D2" s="140"/>
      <c r="E2" s="140"/>
      <c r="F2" s="140"/>
    </row>
    <row r="3" spans="1:6" ht="68.25" customHeight="1" x14ac:dyDescent="0.25">
      <c r="A3" s="141" t="s">
        <v>133</v>
      </c>
      <c r="B3" s="142"/>
      <c r="C3" s="142"/>
      <c r="D3" s="142"/>
      <c r="E3" s="142"/>
      <c r="F3" s="143"/>
    </row>
    <row r="4" spans="1:6" ht="36" customHeight="1" x14ac:dyDescent="0.25">
      <c r="A4" s="144" t="s">
        <v>117</v>
      </c>
      <c r="B4" s="144"/>
      <c r="C4" s="144"/>
      <c r="D4" s="144"/>
      <c r="E4" s="144"/>
      <c r="F4" s="144"/>
    </row>
    <row r="5" spans="1:6" x14ac:dyDescent="0.25">
      <c r="A5" s="130" t="s">
        <v>93</v>
      </c>
      <c r="B5" s="130"/>
      <c r="C5" s="130"/>
      <c r="D5" s="130"/>
      <c r="E5" s="130"/>
      <c r="F5" s="130"/>
    </row>
    <row r="6" spans="1:6" x14ac:dyDescent="0.25">
      <c r="A6" s="130" t="s">
        <v>94</v>
      </c>
      <c r="B6" s="130"/>
      <c r="C6" s="130"/>
      <c r="D6" s="130"/>
      <c r="E6" s="130"/>
      <c r="F6" s="130"/>
    </row>
    <row r="7" spans="1:6" x14ac:dyDescent="0.25">
      <c r="A7" s="130" t="s">
        <v>95</v>
      </c>
      <c r="B7" s="130"/>
      <c r="C7" s="130"/>
      <c r="D7" s="130"/>
      <c r="E7" s="130"/>
      <c r="F7" s="130"/>
    </row>
    <row r="8" spans="1:6" x14ac:dyDescent="0.25">
      <c r="A8" s="47"/>
      <c r="B8" s="47"/>
      <c r="C8" s="48" t="s">
        <v>112</v>
      </c>
      <c r="D8" s="131" t="s">
        <v>113</v>
      </c>
      <c r="E8" s="132"/>
      <c r="F8" s="86"/>
    </row>
    <row r="9" spans="1:6" x14ac:dyDescent="0.25">
      <c r="A9" s="47" t="s">
        <v>96</v>
      </c>
      <c r="B9" s="49"/>
      <c r="C9" s="50">
        <v>16</v>
      </c>
      <c r="D9" s="49">
        <v>17.5</v>
      </c>
      <c r="E9" s="51">
        <f>D9/C9</f>
        <v>1.0938000000000001</v>
      </c>
      <c r="F9" s="86"/>
    </row>
    <row r="10" spans="1:6" x14ac:dyDescent="0.25">
      <c r="A10" s="47" t="s">
        <v>97</v>
      </c>
      <c r="B10" s="49"/>
      <c r="C10" s="50">
        <v>16.600000000000001</v>
      </c>
      <c r="D10" s="49">
        <v>18</v>
      </c>
      <c r="E10" s="51">
        <f>D10/C10</f>
        <v>1.0843</v>
      </c>
      <c r="F10" s="86"/>
    </row>
    <row r="11" spans="1:6" s="55" customFormat="1" x14ac:dyDescent="0.25">
      <c r="A11" s="47" t="s">
        <v>98</v>
      </c>
      <c r="B11" s="49"/>
      <c r="C11" s="50">
        <v>17.100000000000001</v>
      </c>
      <c r="D11" s="49">
        <v>18.5</v>
      </c>
      <c r="E11" s="51">
        <f>D11/C11</f>
        <v>1.0819000000000001</v>
      </c>
      <c r="F11" s="86"/>
    </row>
    <row r="12" spans="1:6" x14ac:dyDescent="0.25">
      <c r="A12" s="47"/>
      <c r="B12" s="49"/>
      <c r="C12" s="50"/>
      <c r="D12" s="49"/>
      <c r="E12" s="51"/>
      <c r="F12" s="86"/>
    </row>
    <row r="13" spans="1:6" ht="30" x14ac:dyDescent="0.25">
      <c r="A13" s="52" t="s">
        <v>99</v>
      </c>
      <c r="B13" s="53" t="s">
        <v>100</v>
      </c>
      <c r="C13" s="53" t="s">
        <v>101</v>
      </c>
      <c r="D13" s="54" t="s">
        <v>102</v>
      </c>
      <c r="E13" s="54" t="s">
        <v>103</v>
      </c>
      <c r="F13" s="54" t="s">
        <v>104</v>
      </c>
    </row>
    <row r="14" spans="1:6" x14ac:dyDescent="0.25">
      <c r="A14" s="56">
        <v>45505</v>
      </c>
      <c r="B14" s="57">
        <v>100</v>
      </c>
      <c r="C14" s="57">
        <v>100</v>
      </c>
      <c r="D14" s="57">
        <v>100</v>
      </c>
      <c r="E14" s="57">
        <v>100</v>
      </c>
      <c r="F14" s="57">
        <v>100</v>
      </c>
    </row>
    <row r="15" spans="1:6" x14ac:dyDescent="0.25">
      <c r="A15" s="58"/>
      <c r="B15" s="59"/>
      <c r="C15" s="59"/>
      <c r="D15" s="59"/>
      <c r="E15" s="59"/>
      <c r="F15" s="59"/>
    </row>
    <row r="16" spans="1:6" x14ac:dyDescent="0.25">
      <c r="A16" s="60">
        <v>45505</v>
      </c>
      <c r="B16" s="61">
        <v>100</v>
      </c>
      <c r="C16" s="61">
        <v>100</v>
      </c>
      <c r="D16" s="61">
        <v>100</v>
      </c>
      <c r="E16" s="73">
        <v>100</v>
      </c>
      <c r="F16" s="73">
        <v>100</v>
      </c>
    </row>
    <row r="17" spans="1:6" x14ac:dyDescent="0.25">
      <c r="A17" s="60">
        <v>45536</v>
      </c>
      <c r="B17" s="61">
        <v>100</v>
      </c>
      <c r="C17" s="61">
        <v>100</v>
      </c>
      <c r="D17" s="73">
        <v>94.8</v>
      </c>
      <c r="E17" s="73">
        <v>100</v>
      </c>
      <c r="F17" s="73">
        <v>100</v>
      </c>
    </row>
    <row r="18" spans="1:6" x14ac:dyDescent="0.25">
      <c r="A18" s="60">
        <v>45566</v>
      </c>
      <c r="B18" s="61">
        <v>100</v>
      </c>
      <c r="C18" s="61">
        <v>100</v>
      </c>
      <c r="D18" s="74">
        <v>101.96</v>
      </c>
      <c r="E18" s="73">
        <v>100</v>
      </c>
      <c r="F18" s="74">
        <v>100.78</v>
      </c>
    </row>
    <row r="19" spans="1:6" x14ac:dyDescent="0.25">
      <c r="A19" s="60">
        <v>45597</v>
      </c>
      <c r="B19" s="61">
        <v>100</v>
      </c>
      <c r="C19" s="61">
        <v>100</v>
      </c>
      <c r="D19" s="74">
        <v>98.93</v>
      </c>
      <c r="E19" s="73">
        <v>100</v>
      </c>
      <c r="F19" s="74">
        <v>100.15</v>
      </c>
    </row>
    <row r="20" spans="1:6" x14ac:dyDescent="0.25">
      <c r="A20" s="60">
        <v>45627</v>
      </c>
      <c r="B20" s="61">
        <v>100</v>
      </c>
      <c r="C20" s="61">
        <v>100</v>
      </c>
      <c r="D20" s="74">
        <v>101.55</v>
      </c>
      <c r="E20" s="73">
        <v>100</v>
      </c>
      <c r="F20" s="74">
        <v>100.15</v>
      </c>
    </row>
    <row r="21" spans="1:6" x14ac:dyDescent="0.25">
      <c r="A21" s="60">
        <v>45658</v>
      </c>
      <c r="B21" s="61">
        <v>109.38</v>
      </c>
      <c r="C21" s="61">
        <v>103.3</v>
      </c>
      <c r="D21" s="74">
        <v>104.67</v>
      </c>
      <c r="E21" s="74">
        <v>101.12</v>
      </c>
      <c r="F21" s="74">
        <v>101.6</v>
      </c>
    </row>
    <row r="22" spans="1:6" x14ac:dyDescent="0.25">
      <c r="A22" s="60">
        <v>45689</v>
      </c>
      <c r="B22" s="61">
        <v>109.38</v>
      </c>
      <c r="C22" s="61">
        <v>103.3</v>
      </c>
      <c r="D22" s="74">
        <v>99.57</v>
      </c>
      <c r="E22" s="74">
        <v>101.12</v>
      </c>
      <c r="F22" s="74">
        <v>100.45</v>
      </c>
    </row>
    <row r="23" spans="1:6" x14ac:dyDescent="0.25">
      <c r="A23" s="60">
        <v>45717</v>
      </c>
      <c r="B23" s="61">
        <v>109.38</v>
      </c>
      <c r="C23" s="61">
        <v>103.3</v>
      </c>
      <c r="D23" s="74">
        <v>95.98</v>
      </c>
      <c r="E23" s="74">
        <v>100.26</v>
      </c>
      <c r="F23" s="74">
        <v>100.37</v>
      </c>
    </row>
    <row r="24" spans="1:6" x14ac:dyDescent="0.25">
      <c r="A24" s="60">
        <v>45748</v>
      </c>
      <c r="B24" s="61">
        <v>109.38</v>
      </c>
      <c r="C24" s="61">
        <v>103.3</v>
      </c>
      <c r="D24" s="74">
        <v>100.45</v>
      </c>
      <c r="E24" s="74">
        <v>100.26</v>
      </c>
      <c r="F24" s="74">
        <v>100.45</v>
      </c>
    </row>
    <row r="25" spans="1:6" x14ac:dyDescent="0.25">
      <c r="A25" s="60">
        <v>45778</v>
      </c>
      <c r="B25" s="61">
        <v>109.38</v>
      </c>
      <c r="C25" s="61">
        <v>103.3</v>
      </c>
      <c r="D25" s="74">
        <v>100.24</v>
      </c>
      <c r="E25" s="74">
        <v>100.26</v>
      </c>
      <c r="F25" s="74">
        <v>100.37</v>
      </c>
    </row>
    <row r="26" spans="1:6" x14ac:dyDescent="0.25">
      <c r="A26" s="60">
        <v>45809</v>
      </c>
      <c r="B26" s="61">
        <v>109.38</v>
      </c>
      <c r="C26" s="61">
        <v>103.3</v>
      </c>
      <c r="D26" s="74">
        <v>100.66</v>
      </c>
      <c r="E26" s="74">
        <v>100.26</v>
      </c>
      <c r="F26" s="74">
        <v>100.44</v>
      </c>
    </row>
    <row r="27" spans="1:6" x14ac:dyDescent="0.25">
      <c r="A27" s="60">
        <v>45839</v>
      </c>
      <c r="B27" s="61">
        <v>109.38</v>
      </c>
      <c r="C27" s="61">
        <v>103.3</v>
      </c>
      <c r="D27" s="74">
        <v>97.76</v>
      </c>
      <c r="E27" s="74">
        <v>100.26</v>
      </c>
      <c r="F27" s="74">
        <v>100.37</v>
      </c>
    </row>
    <row r="28" spans="1:6" x14ac:dyDescent="0.25">
      <c r="A28" s="62" t="s">
        <v>134</v>
      </c>
      <c r="B28" s="63">
        <f>AVERAGE(B16:B27)</f>
        <v>105.47</v>
      </c>
      <c r="C28" s="63">
        <f>AVERAGE(C16:C27)</f>
        <v>101.93</v>
      </c>
      <c r="D28" s="63">
        <f>AVERAGE(D16:D27)</f>
        <v>99.71</v>
      </c>
      <c r="E28" s="63">
        <f>AVERAGE(E16:E27)</f>
        <v>100.3</v>
      </c>
      <c r="F28" s="63">
        <f>AVERAGE(F16:F27)</f>
        <v>100.43</v>
      </c>
    </row>
    <row r="29" spans="1:6" x14ac:dyDescent="0.25">
      <c r="A29" s="64" t="s">
        <v>105</v>
      </c>
      <c r="B29" s="65">
        <f>B14</f>
        <v>100</v>
      </c>
      <c r="C29" s="65">
        <f>C14</f>
        <v>100</v>
      </c>
      <c r="D29" s="65">
        <v>100</v>
      </c>
      <c r="E29" s="65">
        <v>100</v>
      </c>
      <c r="F29" s="65">
        <v>100</v>
      </c>
    </row>
    <row r="30" spans="1:6" x14ac:dyDescent="0.25">
      <c r="A30" s="66" t="s">
        <v>106</v>
      </c>
      <c r="B30" s="67">
        <f>(B28-B29)/B29</f>
        <v>5.4699999999999999E-2</v>
      </c>
      <c r="C30" s="67">
        <f>(C28-C29)/C29</f>
        <v>1.9300000000000001E-2</v>
      </c>
      <c r="D30" s="67">
        <f>(D28-D29)/D29</f>
        <v>-2.8999999999999998E-3</v>
      </c>
      <c r="E30" s="67">
        <f>(E28-E29)/E29</f>
        <v>3.0000000000000001E-3</v>
      </c>
      <c r="F30" s="67">
        <f>(F28-F29)/F29</f>
        <v>4.3E-3</v>
      </c>
    </row>
    <row r="31" spans="1:6" x14ac:dyDescent="0.25">
      <c r="A31" s="133" t="s">
        <v>107</v>
      </c>
      <c r="B31" s="134"/>
      <c r="C31" s="134"/>
      <c r="D31" s="134"/>
      <c r="E31" s="134"/>
      <c r="F31" s="135"/>
    </row>
    <row r="32" spans="1:6" ht="71.25" customHeight="1" x14ac:dyDescent="0.25">
      <c r="A32" s="68" t="s">
        <v>108</v>
      </c>
      <c r="B32" s="136" t="s">
        <v>118</v>
      </c>
      <c r="C32" s="137"/>
      <c r="D32" s="137"/>
      <c r="E32" s="137"/>
      <c r="F32" s="138"/>
    </row>
    <row r="33" spans="1:6" ht="54.75" customHeight="1" x14ac:dyDescent="0.25">
      <c r="A33" s="68" t="s">
        <v>109</v>
      </c>
      <c r="B33" s="136" t="s">
        <v>119</v>
      </c>
      <c r="C33" s="137"/>
      <c r="D33" s="137"/>
      <c r="E33" s="137"/>
      <c r="F33" s="138"/>
    </row>
    <row r="34" spans="1:6" ht="54.75" customHeight="1" x14ac:dyDescent="0.25">
      <c r="A34" s="68" t="s">
        <v>110</v>
      </c>
      <c r="B34" s="136" t="s">
        <v>114</v>
      </c>
      <c r="C34" s="137"/>
      <c r="D34" s="137"/>
      <c r="E34" s="137"/>
      <c r="F34" s="138"/>
    </row>
  </sheetData>
  <sheetProtection algorithmName="SHA-512" hashValue="Hd/urhEu55+ZI4+zzqW8bwu7ple6YixN7RuOeohY1l9RimmdvkmK44mgDBGxdpt4VY0a+sF93GLz9baDFTxDXQ==" saltValue="kT8Q6mbayzwDMiDP0LFK5w==" spinCount="100000" sheet="1" objects="1" scenarios="1"/>
  <mergeCells count="12">
    <mergeCell ref="A6:F6"/>
    <mergeCell ref="A1:F1"/>
    <mergeCell ref="A2:F2"/>
    <mergeCell ref="A3:F3"/>
    <mergeCell ref="A4:F4"/>
    <mergeCell ref="A5:F5"/>
    <mergeCell ref="A7:F7"/>
    <mergeCell ref="D8:E8"/>
    <mergeCell ref="A31:F31"/>
    <mergeCell ref="B33:F33"/>
    <mergeCell ref="B34:F34"/>
    <mergeCell ref="B32:F3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Hinweise</vt:lpstr>
      <vt:lpstr>Busgröße</vt:lpstr>
      <vt:lpstr>Kalkulation_Los_7</vt:lpstr>
      <vt:lpstr>Wertung_Los_7</vt:lpstr>
      <vt:lpstr>Preisanpassung_Erläuterung</vt:lpstr>
      <vt:lpstr>Wertung_Los_7!Druckbereich</vt:lpstr>
      <vt:lpstr>Busgröße!Drucktitel</vt:lpstr>
      <vt:lpstr>Wertung_Los_7!Drucktitel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2022-02-09T09:56:30Z</cp:lastPrinted>
  <dcterms:created xsi:type="dcterms:W3CDTF">2017-03-06T10:03:58Z</dcterms:created>
  <dcterms:modified xsi:type="dcterms:W3CDTF">2026-05-04T09:06:39Z</dcterms:modified>
</cp:coreProperties>
</file>